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avid.sibert\d2645911\"/>
    </mc:Choice>
  </mc:AlternateContent>
  <xr:revisionPtr revIDLastSave="0" documentId="13_ncr:1_{52C991B5-09CC-44A5-9278-D50391572BC0}" xr6:coauthVersionLast="47" xr6:coauthVersionMax="47" xr10:uidLastSave="{00000000-0000-0000-0000-000000000000}"/>
  <bookViews>
    <workbookView xWindow="-28920" yWindow="-255" windowWidth="29040" windowHeight="16440" xr2:uid="{2ED2E53D-DD4B-47C3-9FB7-6034FF22D662}"/>
  </bookViews>
  <sheets>
    <sheet name="112_9" sheetId="7" r:id="rId1"/>
    <sheet name="112_9 (Calc and Input Sheet)" sheetId="8" r:id="rId2"/>
    <sheet name="112_9 (Direction of Traffic)" sheetId="10" r:id="rId3"/>
    <sheet name="112_9 (Side)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5" i="8" l="1"/>
  <c r="AE34" i="8"/>
  <c r="AE33" i="8"/>
  <c r="AE30" i="8"/>
  <c r="AE29" i="8"/>
  <c r="AE28" i="8"/>
  <c r="Y33" i="7"/>
  <c r="W52" i="7" l="1"/>
  <c r="T52" i="7"/>
  <c r="N52" i="7"/>
  <c r="Z25" i="8"/>
  <c r="Z24" i="8"/>
  <c r="Z23" i="8"/>
  <c r="AD48" i="8"/>
  <c r="AD49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23" i="8"/>
  <c r="AD22" i="8"/>
  <c r="V50" i="7"/>
  <c r="W50" i="7"/>
  <c r="X50" i="7"/>
  <c r="V51" i="7"/>
  <c r="W51" i="7"/>
  <c r="X51" i="7"/>
  <c r="X54" i="7"/>
  <c r="W54" i="7"/>
  <c r="V54" i="7"/>
  <c r="X53" i="7"/>
  <c r="W53" i="7"/>
  <c r="V53" i="7"/>
  <c r="Z22" i="8" l="1"/>
  <c r="A23" i="7" l="1"/>
  <c r="B23" i="7"/>
  <c r="C23" i="7"/>
  <c r="D23" i="7"/>
  <c r="E23" i="7"/>
  <c r="F23" i="7"/>
  <c r="G23" i="7"/>
  <c r="H23" i="7"/>
  <c r="I23" i="7"/>
  <c r="J23" i="7"/>
  <c r="L23" i="7"/>
  <c r="R23" i="7"/>
  <c r="S23" i="7"/>
  <c r="Y23" i="7"/>
  <c r="A24" i="7"/>
  <c r="B24" i="7"/>
  <c r="C24" i="7"/>
  <c r="D24" i="7"/>
  <c r="E24" i="7"/>
  <c r="F24" i="7"/>
  <c r="G24" i="7"/>
  <c r="H24" i="7"/>
  <c r="I24" i="7"/>
  <c r="J24" i="7"/>
  <c r="L24" i="7"/>
  <c r="R24" i="7"/>
  <c r="S24" i="7"/>
  <c r="Y24" i="7"/>
  <c r="A25" i="7"/>
  <c r="B25" i="7"/>
  <c r="C25" i="7"/>
  <c r="D25" i="7"/>
  <c r="E25" i="7"/>
  <c r="F25" i="7"/>
  <c r="G25" i="7"/>
  <c r="H25" i="7"/>
  <c r="I25" i="7"/>
  <c r="J25" i="7"/>
  <c r="L25" i="7"/>
  <c r="R25" i="7"/>
  <c r="S25" i="7"/>
  <c r="Y25" i="7"/>
  <c r="A26" i="7"/>
  <c r="B26" i="7"/>
  <c r="C26" i="7"/>
  <c r="D26" i="7"/>
  <c r="E26" i="7"/>
  <c r="F26" i="7"/>
  <c r="G26" i="7"/>
  <c r="H26" i="7"/>
  <c r="I26" i="7"/>
  <c r="J26" i="7"/>
  <c r="L26" i="7"/>
  <c r="R26" i="7"/>
  <c r="S26" i="7"/>
  <c r="Y26" i="7"/>
  <c r="A27" i="7"/>
  <c r="B27" i="7"/>
  <c r="C27" i="7"/>
  <c r="D27" i="7"/>
  <c r="E27" i="7"/>
  <c r="F27" i="7"/>
  <c r="G27" i="7"/>
  <c r="H27" i="7"/>
  <c r="I27" i="7"/>
  <c r="J27" i="7"/>
  <c r="L27" i="7"/>
  <c r="R27" i="7"/>
  <c r="S27" i="7"/>
  <c r="Y27" i="7"/>
  <c r="A28" i="7"/>
  <c r="B28" i="7"/>
  <c r="C28" i="7"/>
  <c r="D28" i="7"/>
  <c r="E28" i="7"/>
  <c r="F28" i="7"/>
  <c r="G28" i="7"/>
  <c r="H28" i="7"/>
  <c r="I28" i="7"/>
  <c r="J28" i="7"/>
  <c r="L28" i="7"/>
  <c r="R28" i="7"/>
  <c r="S28" i="7"/>
  <c r="Y28" i="7"/>
  <c r="A29" i="7"/>
  <c r="B29" i="7"/>
  <c r="C29" i="7"/>
  <c r="D29" i="7"/>
  <c r="E29" i="7"/>
  <c r="F29" i="7"/>
  <c r="G29" i="7"/>
  <c r="H29" i="7"/>
  <c r="I29" i="7"/>
  <c r="J29" i="7"/>
  <c r="L29" i="7"/>
  <c r="R29" i="7"/>
  <c r="S29" i="7"/>
  <c r="Y29" i="7"/>
  <c r="A30" i="7"/>
  <c r="B30" i="7"/>
  <c r="C30" i="7"/>
  <c r="D30" i="7"/>
  <c r="E30" i="7"/>
  <c r="F30" i="7"/>
  <c r="G30" i="7"/>
  <c r="H30" i="7"/>
  <c r="I30" i="7"/>
  <c r="J30" i="7"/>
  <c r="L30" i="7"/>
  <c r="R30" i="7"/>
  <c r="S30" i="7"/>
  <c r="Y30" i="7"/>
  <c r="A31" i="7"/>
  <c r="B31" i="7"/>
  <c r="C31" i="7"/>
  <c r="D31" i="7"/>
  <c r="E31" i="7"/>
  <c r="F31" i="7"/>
  <c r="G31" i="7"/>
  <c r="H31" i="7"/>
  <c r="I31" i="7"/>
  <c r="J31" i="7"/>
  <c r="L31" i="7"/>
  <c r="R31" i="7"/>
  <c r="S31" i="7"/>
  <c r="Y31" i="7"/>
  <c r="A32" i="7"/>
  <c r="B32" i="7"/>
  <c r="C32" i="7"/>
  <c r="D32" i="7"/>
  <c r="E32" i="7"/>
  <c r="F32" i="7"/>
  <c r="G32" i="7"/>
  <c r="H32" i="7"/>
  <c r="I32" i="7"/>
  <c r="J32" i="7"/>
  <c r="L32" i="7"/>
  <c r="R32" i="7"/>
  <c r="S32" i="7"/>
  <c r="Y32" i="7"/>
  <c r="A33" i="7"/>
  <c r="B33" i="7"/>
  <c r="C33" i="7"/>
  <c r="D33" i="7"/>
  <c r="E33" i="7"/>
  <c r="F33" i="7"/>
  <c r="G33" i="7"/>
  <c r="H33" i="7"/>
  <c r="I33" i="7"/>
  <c r="J33" i="7"/>
  <c r="L33" i="7"/>
  <c r="R33" i="7"/>
  <c r="S33" i="7"/>
  <c r="A34" i="7"/>
  <c r="B34" i="7"/>
  <c r="C34" i="7"/>
  <c r="D34" i="7"/>
  <c r="E34" i="7"/>
  <c r="F34" i="7"/>
  <c r="G34" i="7"/>
  <c r="H34" i="7"/>
  <c r="I34" i="7"/>
  <c r="J34" i="7"/>
  <c r="L34" i="7"/>
  <c r="R34" i="7"/>
  <c r="S34" i="7"/>
  <c r="Y34" i="7"/>
  <c r="A35" i="7"/>
  <c r="B35" i="7"/>
  <c r="C35" i="7"/>
  <c r="D35" i="7"/>
  <c r="E35" i="7"/>
  <c r="F35" i="7"/>
  <c r="G35" i="7"/>
  <c r="H35" i="7"/>
  <c r="I35" i="7"/>
  <c r="J35" i="7"/>
  <c r="L35" i="7"/>
  <c r="R35" i="7"/>
  <c r="S35" i="7"/>
  <c r="Y35" i="7"/>
  <c r="A36" i="7"/>
  <c r="B36" i="7"/>
  <c r="C36" i="7"/>
  <c r="D36" i="7"/>
  <c r="E36" i="7"/>
  <c r="F36" i="7"/>
  <c r="G36" i="7"/>
  <c r="H36" i="7"/>
  <c r="I36" i="7"/>
  <c r="J36" i="7"/>
  <c r="L36" i="7"/>
  <c r="R36" i="7"/>
  <c r="S36" i="7"/>
  <c r="Y36" i="7"/>
  <c r="A37" i="7"/>
  <c r="B37" i="7"/>
  <c r="C37" i="7"/>
  <c r="D37" i="7"/>
  <c r="E37" i="7"/>
  <c r="F37" i="7"/>
  <c r="G37" i="7"/>
  <c r="H37" i="7"/>
  <c r="I37" i="7"/>
  <c r="J37" i="7"/>
  <c r="L37" i="7"/>
  <c r="R37" i="7"/>
  <c r="S37" i="7"/>
  <c r="Y37" i="7"/>
  <c r="A38" i="7"/>
  <c r="B38" i="7"/>
  <c r="C38" i="7"/>
  <c r="D38" i="7"/>
  <c r="E38" i="7"/>
  <c r="F38" i="7"/>
  <c r="G38" i="7"/>
  <c r="H38" i="7"/>
  <c r="I38" i="7"/>
  <c r="J38" i="7"/>
  <c r="L38" i="7"/>
  <c r="R38" i="7"/>
  <c r="S38" i="7"/>
  <c r="Y38" i="7"/>
  <c r="A39" i="7"/>
  <c r="B39" i="7"/>
  <c r="C39" i="7"/>
  <c r="D39" i="7"/>
  <c r="E39" i="7"/>
  <c r="F39" i="7"/>
  <c r="G39" i="7"/>
  <c r="H39" i="7"/>
  <c r="I39" i="7"/>
  <c r="J39" i="7"/>
  <c r="L39" i="7"/>
  <c r="R39" i="7"/>
  <c r="S39" i="7"/>
  <c r="Y39" i="7"/>
  <c r="A40" i="7"/>
  <c r="B40" i="7"/>
  <c r="C40" i="7"/>
  <c r="D40" i="7"/>
  <c r="E40" i="7"/>
  <c r="F40" i="7"/>
  <c r="G40" i="7"/>
  <c r="H40" i="7"/>
  <c r="I40" i="7"/>
  <c r="J40" i="7"/>
  <c r="L40" i="7"/>
  <c r="R40" i="7"/>
  <c r="S40" i="7"/>
  <c r="Y40" i="7"/>
  <c r="A41" i="7"/>
  <c r="B41" i="7"/>
  <c r="C41" i="7"/>
  <c r="D41" i="7"/>
  <c r="E41" i="7"/>
  <c r="F41" i="7"/>
  <c r="G41" i="7"/>
  <c r="H41" i="7"/>
  <c r="I41" i="7"/>
  <c r="J41" i="7"/>
  <c r="L41" i="7"/>
  <c r="R41" i="7"/>
  <c r="S41" i="7"/>
  <c r="Y41" i="7"/>
  <c r="A42" i="7"/>
  <c r="B42" i="7"/>
  <c r="C42" i="7"/>
  <c r="D42" i="7"/>
  <c r="E42" i="7"/>
  <c r="F42" i="7"/>
  <c r="G42" i="7"/>
  <c r="H42" i="7"/>
  <c r="I42" i="7"/>
  <c r="J42" i="7"/>
  <c r="L42" i="7"/>
  <c r="R42" i="7"/>
  <c r="S42" i="7"/>
  <c r="Y42" i="7"/>
  <c r="A43" i="7"/>
  <c r="B43" i="7"/>
  <c r="C43" i="7"/>
  <c r="D43" i="7"/>
  <c r="E43" i="7"/>
  <c r="F43" i="7"/>
  <c r="G43" i="7"/>
  <c r="H43" i="7"/>
  <c r="I43" i="7"/>
  <c r="J43" i="7"/>
  <c r="L43" i="7"/>
  <c r="R43" i="7"/>
  <c r="S43" i="7"/>
  <c r="Y43" i="7"/>
  <c r="A44" i="7"/>
  <c r="B44" i="7"/>
  <c r="C44" i="7"/>
  <c r="D44" i="7"/>
  <c r="E44" i="7"/>
  <c r="F44" i="7"/>
  <c r="G44" i="7"/>
  <c r="H44" i="7"/>
  <c r="I44" i="7"/>
  <c r="J44" i="7"/>
  <c r="L44" i="7"/>
  <c r="R44" i="7"/>
  <c r="S44" i="7"/>
  <c r="Y44" i="7"/>
  <c r="A45" i="7"/>
  <c r="B45" i="7"/>
  <c r="C45" i="7"/>
  <c r="D45" i="7"/>
  <c r="E45" i="7"/>
  <c r="F45" i="7"/>
  <c r="G45" i="7"/>
  <c r="H45" i="7"/>
  <c r="I45" i="7"/>
  <c r="J45" i="7"/>
  <c r="L45" i="7"/>
  <c r="R45" i="7"/>
  <c r="S45" i="7"/>
  <c r="Y45" i="7"/>
  <c r="A46" i="7"/>
  <c r="B46" i="7"/>
  <c r="C46" i="7"/>
  <c r="D46" i="7"/>
  <c r="E46" i="7"/>
  <c r="F46" i="7"/>
  <c r="G46" i="7"/>
  <c r="H46" i="7"/>
  <c r="I46" i="7"/>
  <c r="J46" i="7"/>
  <c r="L46" i="7"/>
  <c r="R46" i="7"/>
  <c r="S46" i="7"/>
  <c r="Y46" i="7"/>
  <c r="A47" i="7"/>
  <c r="B47" i="7"/>
  <c r="C47" i="7"/>
  <c r="D47" i="7"/>
  <c r="E47" i="7"/>
  <c r="F47" i="7"/>
  <c r="G47" i="7"/>
  <c r="H47" i="7"/>
  <c r="I47" i="7"/>
  <c r="J47" i="7"/>
  <c r="L47" i="7"/>
  <c r="R47" i="7"/>
  <c r="S47" i="7"/>
  <c r="Y47" i="7"/>
  <c r="A48" i="7"/>
  <c r="B48" i="7"/>
  <c r="C48" i="7"/>
  <c r="D48" i="7"/>
  <c r="E48" i="7"/>
  <c r="F48" i="7"/>
  <c r="G48" i="7"/>
  <c r="H48" i="7"/>
  <c r="I48" i="7"/>
  <c r="J48" i="7"/>
  <c r="L48" i="7"/>
  <c r="R48" i="7"/>
  <c r="S48" i="7"/>
  <c r="Y48" i="7"/>
  <c r="A49" i="7"/>
  <c r="B49" i="7"/>
  <c r="C49" i="7"/>
  <c r="D49" i="7"/>
  <c r="E49" i="7"/>
  <c r="F49" i="7"/>
  <c r="G49" i="7"/>
  <c r="H49" i="7"/>
  <c r="I49" i="7"/>
  <c r="J49" i="7"/>
  <c r="L49" i="7"/>
  <c r="R49" i="7"/>
  <c r="S49" i="7"/>
  <c r="Y49" i="7"/>
  <c r="A50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Y50" i="7"/>
  <c r="A51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Y51" i="7"/>
  <c r="A53" i="7"/>
  <c r="B53" i="7"/>
  <c r="C53" i="7"/>
  <c r="D53" i="7"/>
  <c r="E53" i="7"/>
  <c r="F53" i="7"/>
  <c r="G53" i="7"/>
  <c r="H53" i="7"/>
  <c r="I53" i="7"/>
  <c r="J53" i="7"/>
  <c r="K53" i="7"/>
  <c r="N53" i="7"/>
  <c r="O53" i="7"/>
  <c r="P53" i="7"/>
  <c r="Q53" i="7"/>
  <c r="R53" i="7"/>
  <c r="S53" i="7"/>
  <c r="T53" i="7"/>
  <c r="U53" i="7"/>
  <c r="Y53" i="7"/>
  <c r="A54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Y54" i="7"/>
  <c r="B22" i="7"/>
  <c r="C22" i="7"/>
  <c r="D22" i="7"/>
  <c r="E22" i="7"/>
  <c r="F22" i="7"/>
  <c r="G22" i="7"/>
  <c r="H22" i="7"/>
  <c r="I22" i="7"/>
  <c r="J22" i="7"/>
  <c r="L22" i="7"/>
  <c r="R22" i="7"/>
  <c r="S22" i="7"/>
  <c r="Y22" i="7"/>
  <c r="K23" i="8"/>
  <c r="R23" i="8"/>
  <c r="M23" i="7" s="1"/>
  <c r="T23" i="8"/>
  <c r="V23" i="8"/>
  <c r="K24" i="8"/>
  <c r="AI24" i="8" s="1"/>
  <c r="V24" i="7" s="1"/>
  <c r="R24" i="8"/>
  <c r="M24" i="7" s="1"/>
  <c r="T24" i="8"/>
  <c r="V24" i="8"/>
  <c r="K25" i="8"/>
  <c r="R25" i="8"/>
  <c r="M25" i="7" s="1"/>
  <c r="T25" i="8"/>
  <c r="V25" i="8"/>
  <c r="K26" i="8"/>
  <c r="R26" i="8"/>
  <c r="M26" i="7" s="1"/>
  <c r="T26" i="8"/>
  <c r="V26" i="8"/>
  <c r="K27" i="8"/>
  <c r="R27" i="8"/>
  <c r="M27" i="7" s="1"/>
  <c r="T27" i="8"/>
  <c r="V27" i="8"/>
  <c r="K28" i="8"/>
  <c r="R28" i="8"/>
  <c r="M28" i="7" s="1"/>
  <c r="T28" i="8"/>
  <c r="V28" i="8"/>
  <c r="K29" i="8"/>
  <c r="R29" i="8"/>
  <c r="M29" i="7" s="1"/>
  <c r="T29" i="8"/>
  <c r="V29" i="8"/>
  <c r="K30" i="8"/>
  <c r="R30" i="8"/>
  <c r="M30" i="7" s="1"/>
  <c r="T30" i="8"/>
  <c r="V30" i="8"/>
  <c r="K31" i="8"/>
  <c r="R31" i="8"/>
  <c r="M31" i="7" s="1"/>
  <c r="T31" i="8"/>
  <c r="V31" i="8"/>
  <c r="K32" i="8"/>
  <c r="R32" i="8"/>
  <c r="M32" i="7" s="1"/>
  <c r="T32" i="8"/>
  <c r="V32" i="8"/>
  <c r="K33" i="8"/>
  <c r="AG33" i="8" s="1"/>
  <c r="T33" i="7" s="1"/>
  <c r="R33" i="8"/>
  <c r="M33" i="7" s="1"/>
  <c r="T33" i="8"/>
  <c r="V33" i="8"/>
  <c r="K34" i="8"/>
  <c r="N34" i="8" s="1"/>
  <c r="O34" i="8" s="1"/>
  <c r="R34" i="8"/>
  <c r="M34" i="7" s="1"/>
  <c r="T34" i="8"/>
  <c r="V34" i="8"/>
  <c r="K35" i="8"/>
  <c r="R35" i="8"/>
  <c r="M35" i="7" s="1"/>
  <c r="T35" i="8"/>
  <c r="V35" i="8"/>
  <c r="K36" i="8"/>
  <c r="R36" i="8"/>
  <c r="M36" i="7" s="1"/>
  <c r="T36" i="8"/>
  <c r="V36" i="8"/>
  <c r="K37" i="8"/>
  <c r="R37" i="8"/>
  <c r="M37" i="7" s="1"/>
  <c r="T37" i="8"/>
  <c r="V37" i="8"/>
  <c r="K38" i="8"/>
  <c r="R38" i="8"/>
  <c r="M38" i="7" s="1"/>
  <c r="T38" i="8"/>
  <c r="V38" i="8"/>
  <c r="K39" i="8"/>
  <c r="R39" i="8"/>
  <c r="M39" i="7" s="1"/>
  <c r="T39" i="8"/>
  <c r="V39" i="8"/>
  <c r="K40" i="8"/>
  <c r="R40" i="8"/>
  <c r="M40" i="7" s="1"/>
  <c r="T40" i="8"/>
  <c r="V40" i="8"/>
  <c r="K41" i="8"/>
  <c r="R41" i="8"/>
  <c r="M41" i="7" s="1"/>
  <c r="T41" i="8"/>
  <c r="V41" i="8"/>
  <c r="K42" i="8"/>
  <c r="R42" i="8"/>
  <c r="M42" i="7" s="1"/>
  <c r="T42" i="8"/>
  <c r="V42" i="8"/>
  <c r="K43" i="8"/>
  <c r="X43" i="8" s="1"/>
  <c r="Y43" i="8" s="1"/>
  <c r="O43" i="7" s="1"/>
  <c r="N43" i="8"/>
  <c r="O43" i="8" s="1"/>
  <c r="R43" i="8"/>
  <c r="M43" i="7" s="1"/>
  <c r="T43" i="8"/>
  <c r="V43" i="8"/>
  <c r="K44" i="8"/>
  <c r="R44" i="8"/>
  <c r="M44" i="7" s="1"/>
  <c r="T44" i="8"/>
  <c r="V44" i="8"/>
  <c r="K45" i="8"/>
  <c r="R45" i="8"/>
  <c r="M45" i="7" s="1"/>
  <c r="T45" i="8"/>
  <c r="V45" i="8"/>
  <c r="K46" i="8"/>
  <c r="AG46" i="8" s="1"/>
  <c r="R46" i="8"/>
  <c r="M46" i="7" s="1"/>
  <c r="T46" i="8"/>
  <c r="V46" i="8"/>
  <c r="AN46" i="8"/>
  <c r="K47" i="8"/>
  <c r="R47" i="8"/>
  <c r="M47" i="7" s="1"/>
  <c r="T47" i="8"/>
  <c r="V47" i="8"/>
  <c r="K48" i="8"/>
  <c r="R48" i="8"/>
  <c r="M48" i="7" s="1"/>
  <c r="T48" i="8"/>
  <c r="V48" i="8"/>
  <c r="K49" i="8"/>
  <c r="N49" i="8" s="1"/>
  <c r="O49" i="8" s="1"/>
  <c r="R49" i="8"/>
  <c r="M49" i="7" s="1"/>
  <c r="T49" i="8"/>
  <c r="V49" i="8"/>
  <c r="AA49" i="8"/>
  <c r="P49" i="7" s="1"/>
  <c r="V22" i="8"/>
  <c r="T22" i="8"/>
  <c r="A22" i="7"/>
  <c r="M52" i="7" l="1"/>
  <c r="N46" i="8"/>
  <c r="O46" i="8" s="1"/>
  <c r="AA43" i="8"/>
  <c r="P43" i="7" s="1"/>
  <c r="AG49" i="8"/>
  <c r="AG45" i="8"/>
  <c r="T45" i="7" s="1"/>
  <c r="AM45" i="8"/>
  <c r="X45" i="7" s="1"/>
  <c r="AI45" i="8"/>
  <c r="V45" i="7" s="1"/>
  <c r="AK45" i="8"/>
  <c r="W45" i="7" s="1"/>
  <c r="K48" i="7"/>
  <c r="AI48" i="8"/>
  <c r="V48" i="7" s="1"/>
  <c r="AK48" i="8"/>
  <c r="W48" i="7" s="1"/>
  <c r="AM48" i="8"/>
  <c r="X48" i="7" s="1"/>
  <c r="AP46" i="8"/>
  <c r="AK46" i="8"/>
  <c r="W46" i="7" s="1"/>
  <c r="AM46" i="8"/>
  <c r="X46" i="7" s="1"/>
  <c r="AI46" i="8"/>
  <c r="V46" i="7" s="1"/>
  <c r="K43" i="7"/>
  <c r="AM43" i="8"/>
  <c r="X43" i="7" s="1"/>
  <c r="AI43" i="8"/>
  <c r="V43" i="7" s="1"/>
  <c r="AK43" i="8"/>
  <c r="W43" i="7" s="1"/>
  <c r="AI36" i="8"/>
  <c r="V36" i="7" s="1"/>
  <c r="AK36" i="8"/>
  <c r="W36" i="7" s="1"/>
  <c r="AM36" i="8"/>
  <c r="X36" i="7" s="1"/>
  <c r="AP25" i="8"/>
  <c r="AI25" i="8"/>
  <c r="V25" i="7" s="1"/>
  <c r="AN42" i="8"/>
  <c r="AI42" i="8"/>
  <c r="V42" i="7" s="1"/>
  <c r="AM42" i="8"/>
  <c r="X42" i="7" s="1"/>
  <c r="AK42" i="8"/>
  <c r="W42" i="7" s="1"/>
  <c r="AR49" i="8"/>
  <c r="AN49" i="8"/>
  <c r="AP45" i="8"/>
  <c r="AG40" i="8"/>
  <c r="AK40" i="8"/>
  <c r="W40" i="7" s="1"/>
  <c r="AM40" i="8"/>
  <c r="X40" i="7" s="1"/>
  <c r="AI40" i="8"/>
  <c r="V40" i="7" s="1"/>
  <c r="X37" i="8"/>
  <c r="Y37" i="8" s="1"/>
  <c r="O37" i="7" s="1"/>
  <c r="AM37" i="8"/>
  <c r="X37" i="7" s="1"/>
  <c r="AI37" i="8"/>
  <c r="V37" i="7" s="1"/>
  <c r="AK37" i="8"/>
  <c r="W37" i="7" s="1"/>
  <c r="AP49" i="8"/>
  <c r="AM49" i="8"/>
  <c r="X49" i="7" s="1"/>
  <c r="AI49" i="8"/>
  <c r="V49" i="7" s="1"/>
  <c r="AK49" i="8"/>
  <c r="W49" i="7" s="1"/>
  <c r="X36" i="8"/>
  <c r="N36" i="7" s="1"/>
  <c r="AN39" i="8"/>
  <c r="AM39" i="8"/>
  <c r="X39" i="7" s="1"/>
  <c r="AI39" i="8"/>
  <c r="V39" i="7" s="1"/>
  <c r="AK39" i="8"/>
  <c r="W39" i="7" s="1"/>
  <c r="K45" i="7"/>
  <c r="AP44" i="8"/>
  <c r="AM44" i="8"/>
  <c r="X44" i="7" s="1"/>
  <c r="AI44" i="8"/>
  <c r="V44" i="7" s="1"/>
  <c r="AK44" i="8"/>
  <c r="W44" i="7" s="1"/>
  <c r="AP41" i="8"/>
  <c r="AK41" i="8"/>
  <c r="W41" i="7" s="1"/>
  <c r="AI41" i="8"/>
  <c r="V41" i="7" s="1"/>
  <c r="AM41" i="8"/>
  <c r="X41" i="7" s="1"/>
  <c r="AP38" i="8"/>
  <c r="AM38" i="8"/>
  <c r="X38" i="7" s="1"/>
  <c r="AI38" i="8"/>
  <c r="V38" i="7" s="1"/>
  <c r="AK38" i="8"/>
  <c r="W38" i="7" s="1"/>
  <c r="AP47" i="8"/>
  <c r="AK47" i="8"/>
  <c r="W47" i="7" s="1"/>
  <c r="AI47" i="8"/>
  <c r="V47" i="7" s="1"/>
  <c r="AM47" i="8"/>
  <c r="X47" i="7" s="1"/>
  <c r="P46" i="8"/>
  <c r="AB43" i="8"/>
  <c r="Q43" i="7" s="1"/>
  <c r="P43" i="8"/>
  <c r="N42" i="8"/>
  <c r="O42" i="8" s="1"/>
  <c r="AP35" i="8"/>
  <c r="AM35" i="8"/>
  <c r="X35" i="7" s="1"/>
  <c r="AK35" i="8"/>
  <c r="W35" i="7" s="1"/>
  <c r="AI35" i="8"/>
  <c r="V35" i="7" s="1"/>
  <c r="AP34" i="8"/>
  <c r="AM34" i="8"/>
  <c r="X34" i="7" s="1"/>
  <c r="AK34" i="8"/>
  <c r="W34" i="7" s="1"/>
  <c r="V34" i="7"/>
  <c r="AP32" i="8"/>
  <c r="V32" i="7"/>
  <c r="AM32" i="8"/>
  <c r="X32" i="7" s="1"/>
  <c r="AK32" i="8"/>
  <c r="W32" i="7" s="1"/>
  <c r="AA33" i="8"/>
  <c r="AB33" i="8" s="1"/>
  <c r="Q33" i="7" s="1"/>
  <c r="AM33" i="8"/>
  <c r="X33" i="7" s="1"/>
  <c r="AK33" i="8"/>
  <c r="W33" i="7" s="1"/>
  <c r="AI33" i="8"/>
  <c r="V33" i="7" s="1"/>
  <c r="AP33" i="8"/>
  <c r="N33" i="8"/>
  <c r="P33" i="8" s="1"/>
  <c r="K31" i="7"/>
  <c r="AM31" i="8"/>
  <c r="X31" i="7" s="1"/>
  <c r="AK31" i="8"/>
  <c r="W31" i="7" s="1"/>
  <c r="V31" i="7"/>
  <c r="N30" i="8"/>
  <c r="P30" i="8" s="1"/>
  <c r="AM30" i="8"/>
  <c r="X30" i="7" s="1"/>
  <c r="AK30" i="8"/>
  <c r="W30" i="7" s="1"/>
  <c r="AI30" i="8"/>
  <c r="V30" i="7" s="1"/>
  <c r="AP29" i="8"/>
  <c r="AM29" i="8"/>
  <c r="X29" i="7" s="1"/>
  <c r="AK29" i="8"/>
  <c r="W29" i="7" s="1"/>
  <c r="V29" i="7"/>
  <c r="N28" i="8"/>
  <c r="O28" i="8" s="1"/>
  <c r="AM28" i="8"/>
  <c r="X28" i="7" s="1"/>
  <c r="AK28" i="8"/>
  <c r="W28" i="7" s="1"/>
  <c r="AI28" i="8"/>
  <c r="V28" i="7" s="1"/>
  <c r="AA27" i="8"/>
  <c r="AB27" i="8" s="1"/>
  <c r="Q27" i="7" s="1"/>
  <c r="V27" i="7"/>
  <c r="AK27" i="8"/>
  <c r="W27" i="7" s="1"/>
  <c r="AM27" i="8"/>
  <c r="X27" i="7" s="1"/>
  <c r="N27" i="8"/>
  <c r="P27" i="8" s="1"/>
  <c r="AP26" i="8"/>
  <c r="AM26" i="8"/>
  <c r="X26" i="7" s="1"/>
  <c r="AK26" i="8"/>
  <c r="W26" i="7" s="1"/>
  <c r="V26" i="7"/>
  <c r="AG25" i="8"/>
  <c r="AH25" i="8" s="1"/>
  <c r="U25" i="7" s="1"/>
  <c r="AM25" i="8"/>
  <c r="X25" i="7" s="1"/>
  <c r="AK25" i="8"/>
  <c r="W25" i="7" s="1"/>
  <c r="AP24" i="8"/>
  <c r="AM24" i="8"/>
  <c r="X24" i="7" s="1"/>
  <c r="AK24" i="8"/>
  <c r="W24" i="7" s="1"/>
  <c r="N23" i="8"/>
  <c r="AK23" i="8"/>
  <c r="W23" i="7" s="1"/>
  <c r="AM23" i="8"/>
  <c r="X23" i="7" s="1"/>
  <c r="AI23" i="8"/>
  <c r="V23" i="7" s="1"/>
  <c r="AN34" i="8"/>
  <c r="AP28" i="8"/>
  <c r="AP27" i="8"/>
  <c r="AB49" i="8"/>
  <c r="Q49" i="7" s="1"/>
  <c r="AA45" i="8"/>
  <c r="AB45" i="8" s="1"/>
  <c r="Q45" i="7" s="1"/>
  <c r="AG28" i="8"/>
  <c r="T28" i="7" s="1"/>
  <c r="K47" i="7"/>
  <c r="K27" i="7"/>
  <c r="AA31" i="8"/>
  <c r="AN27" i="8"/>
  <c r="AG27" i="8"/>
  <c r="T27" i="7" s="1"/>
  <c r="AR43" i="8"/>
  <c r="AP42" i="8"/>
  <c r="AN31" i="8"/>
  <c r="K28" i="7"/>
  <c r="AN45" i="8"/>
  <c r="AN43" i="8"/>
  <c r="AG34" i="8"/>
  <c r="T34" i="7" s="1"/>
  <c r="X49" i="8"/>
  <c r="Y49" i="8" s="1"/>
  <c r="O49" i="7" s="1"/>
  <c r="AG43" i="8"/>
  <c r="AH43" i="8" s="1"/>
  <c r="U43" i="7" s="1"/>
  <c r="AG31" i="8"/>
  <c r="AH31" i="8" s="1"/>
  <c r="U31" i="7" s="1"/>
  <c r="N31" i="8"/>
  <c r="O31" i="8" s="1"/>
  <c r="AR27" i="8"/>
  <c r="AR25" i="8"/>
  <c r="N25" i="8"/>
  <c r="O25" i="8" s="1"/>
  <c r="AG23" i="8"/>
  <c r="T23" i="7" s="1"/>
  <c r="K44" i="7"/>
  <c r="K40" i="7"/>
  <c r="T25" i="7"/>
  <c r="AR48" i="8"/>
  <c r="X48" i="8"/>
  <c r="AG30" i="8"/>
  <c r="N37" i="7"/>
  <c r="K23" i="7"/>
  <c r="X23" i="8"/>
  <c r="Y23" i="8" s="1"/>
  <c r="O23" i="7" s="1"/>
  <c r="K24" i="7"/>
  <c r="AA34" i="8"/>
  <c r="AR23" i="8"/>
  <c r="AR37" i="8"/>
  <c r="AA23" i="8"/>
  <c r="AP37" i="8"/>
  <c r="AH33" i="8"/>
  <c r="U33" i="7" s="1"/>
  <c r="K35" i="7"/>
  <c r="K34" i="7"/>
  <c r="AP23" i="8"/>
  <c r="N49" i="7"/>
  <c r="K46" i="7"/>
  <c r="N43" i="7"/>
  <c r="K38" i="7"/>
  <c r="AP48" i="8"/>
  <c r="AN48" i="8"/>
  <c r="AG48" i="8"/>
  <c r="AA46" i="8"/>
  <c r="AA28" i="8"/>
  <c r="AA48" i="8"/>
  <c r="AB48" i="8" s="1"/>
  <c r="Q48" i="7" s="1"/>
  <c r="AR40" i="8"/>
  <c r="AR34" i="8"/>
  <c r="X34" i="8"/>
  <c r="N34" i="7" s="1"/>
  <c r="AR31" i="8"/>
  <c r="X31" i="8"/>
  <c r="N31" i="7" s="1"/>
  <c r="AR30" i="8"/>
  <c r="X28" i="8"/>
  <c r="Y28" i="8" s="1"/>
  <c r="O28" i="7" s="1"/>
  <c r="N48" i="8"/>
  <c r="AR46" i="8"/>
  <c r="AP43" i="8"/>
  <c r="AP40" i="8"/>
  <c r="AP31" i="8"/>
  <c r="AP30" i="8"/>
  <c r="AR28" i="8"/>
  <c r="AH23" i="8"/>
  <c r="U23" i="7" s="1"/>
  <c r="K41" i="7"/>
  <c r="K32" i="7"/>
  <c r="K29" i="7"/>
  <c r="K26" i="7"/>
  <c r="P42" i="8"/>
  <c r="AA39" i="8"/>
  <c r="AG39" i="8"/>
  <c r="AP39" i="8"/>
  <c r="X39" i="8"/>
  <c r="AR39" i="8"/>
  <c r="K39" i="7"/>
  <c r="T46" i="7"/>
  <c r="AH46" i="8"/>
  <c r="U46" i="7" s="1"/>
  <c r="O33" i="8"/>
  <c r="K36" i="7"/>
  <c r="AA36" i="8"/>
  <c r="AG36" i="8"/>
  <c r="N36" i="8"/>
  <c r="AN36" i="8"/>
  <c r="AP36" i="8"/>
  <c r="AR36" i="8"/>
  <c r="AH49" i="8"/>
  <c r="U49" i="7" s="1"/>
  <c r="T49" i="7"/>
  <c r="N39" i="8"/>
  <c r="Y36" i="8"/>
  <c r="O36" i="7" s="1"/>
  <c r="K42" i="7"/>
  <c r="AA42" i="8"/>
  <c r="AN37" i="8"/>
  <c r="X42" i="8"/>
  <c r="AN40" i="8"/>
  <c r="AG37" i="8"/>
  <c r="O30" i="8"/>
  <c r="O27" i="8"/>
  <c r="P25" i="8"/>
  <c r="K30" i="7"/>
  <c r="AA30" i="8"/>
  <c r="K25" i="7"/>
  <c r="AA25" i="8"/>
  <c r="AH45" i="8"/>
  <c r="U45" i="7" s="1"/>
  <c r="P27" i="7"/>
  <c r="P49" i="8"/>
  <c r="AG42" i="8"/>
  <c r="N37" i="8"/>
  <c r="AA37" i="8"/>
  <c r="K37" i="7"/>
  <c r="N40" i="8"/>
  <c r="AA40" i="8"/>
  <c r="X33" i="8"/>
  <c r="N45" i="8"/>
  <c r="X45" i="8"/>
  <c r="AR45" i="8"/>
  <c r="AR42" i="8"/>
  <c r="X40" i="8"/>
  <c r="AR33" i="8"/>
  <c r="X30" i="8"/>
  <c r="X27" i="8"/>
  <c r="X25" i="8"/>
  <c r="K33" i="7"/>
  <c r="X46" i="8"/>
  <c r="K49" i="7"/>
  <c r="R52" i="7"/>
  <c r="S52" i="7"/>
  <c r="O23" i="8"/>
  <c r="P23" i="8"/>
  <c r="AN47" i="8"/>
  <c r="X47" i="8"/>
  <c r="N47" i="8"/>
  <c r="AN44" i="8"/>
  <c r="X44" i="8"/>
  <c r="N44" i="8"/>
  <c r="AN41" i="8"/>
  <c r="X41" i="8"/>
  <c r="N41" i="8"/>
  <c r="AN38" i="8"/>
  <c r="X38" i="8"/>
  <c r="N38" i="8"/>
  <c r="X35" i="8"/>
  <c r="N35" i="8"/>
  <c r="AN32" i="8"/>
  <c r="X32" i="8"/>
  <c r="N32" i="8"/>
  <c r="AN29" i="8"/>
  <c r="X29" i="8"/>
  <c r="N29" i="8"/>
  <c r="AN26" i="8"/>
  <c r="X26" i="8"/>
  <c r="N26" i="8"/>
  <c r="X24" i="8"/>
  <c r="N24" i="8"/>
  <c r="AG47" i="8"/>
  <c r="AG44" i="8"/>
  <c r="AG41" i="8"/>
  <c r="AG38" i="8"/>
  <c r="AG35" i="8"/>
  <c r="P34" i="8"/>
  <c r="AG32" i="8"/>
  <c r="AG29" i="8"/>
  <c r="AG26" i="8"/>
  <c r="AG24" i="8"/>
  <c r="AR47" i="8"/>
  <c r="AA47" i="8"/>
  <c r="AR44" i="8"/>
  <c r="AA44" i="8"/>
  <c r="AR41" i="8"/>
  <c r="AA41" i="8"/>
  <c r="AR38" i="8"/>
  <c r="AA38" i="8"/>
  <c r="AR35" i="8"/>
  <c r="AA35" i="8"/>
  <c r="AR32" i="8"/>
  <c r="AA32" i="8"/>
  <c r="AR29" i="8"/>
  <c r="AA29" i="8"/>
  <c r="AR26" i="8"/>
  <c r="AA26" i="8"/>
  <c r="AR24" i="8"/>
  <c r="AA24" i="8"/>
  <c r="P28" i="8" l="1"/>
  <c r="T43" i="7"/>
  <c r="Y31" i="8"/>
  <c r="O31" i="7" s="1"/>
  <c r="P48" i="7"/>
  <c r="T40" i="7"/>
  <c r="AH40" i="8"/>
  <c r="U40" i="7" s="1"/>
  <c r="Y34" i="8"/>
  <c r="O34" i="7" s="1"/>
  <c r="AH34" i="8"/>
  <c r="U34" i="7" s="1"/>
  <c r="P33" i="7"/>
  <c r="T31" i="7"/>
  <c r="N28" i="7"/>
  <c r="AH28" i="8"/>
  <c r="U28" i="7" s="1"/>
  <c r="N23" i="7"/>
  <c r="P45" i="7"/>
  <c r="AH27" i="8"/>
  <c r="U27" i="7" s="1"/>
  <c r="P31" i="7"/>
  <c r="AB31" i="8"/>
  <c r="Q31" i="7" s="1"/>
  <c r="P31" i="8"/>
  <c r="P46" i="7"/>
  <c r="AB46" i="8"/>
  <c r="Q46" i="7" s="1"/>
  <c r="AB34" i="8"/>
  <c r="Q34" i="7" s="1"/>
  <c r="P34" i="7"/>
  <c r="AH30" i="8"/>
  <c r="U30" i="7" s="1"/>
  <c r="T30" i="7"/>
  <c r="AB28" i="8"/>
  <c r="Q28" i="7" s="1"/>
  <c r="P28" i="7"/>
  <c r="P48" i="8"/>
  <c r="O48" i="8"/>
  <c r="T48" i="7"/>
  <c r="AH48" i="8"/>
  <c r="U48" i="7" s="1"/>
  <c r="Y48" i="8"/>
  <c r="O48" i="7" s="1"/>
  <c r="N48" i="7"/>
  <c r="AB23" i="8"/>
  <c r="Q23" i="7" s="1"/>
  <c r="P23" i="7"/>
  <c r="N39" i="7"/>
  <c r="Y39" i="8"/>
  <c r="O39" i="7" s="1"/>
  <c r="Y26" i="8"/>
  <c r="O26" i="7" s="1"/>
  <c r="N26" i="7"/>
  <c r="Y44" i="8"/>
  <c r="O44" i="7" s="1"/>
  <c r="N44" i="7"/>
  <c r="O40" i="8"/>
  <c r="P40" i="8"/>
  <c r="O37" i="8"/>
  <c r="P37" i="8"/>
  <c r="AB24" i="8"/>
  <c r="Q24" i="7" s="1"/>
  <c r="P24" i="7"/>
  <c r="AB41" i="8"/>
  <c r="Q41" i="7" s="1"/>
  <c r="P41" i="7"/>
  <c r="T24" i="7"/>
  <c r="AH24" i="8"/>
  <c r="U24" i="7" s="1"/>
  <c r="AH32" i="8"/>
  <c r="U32" i="7" s="1"/>
  <c r="T32" i="7"/>
  <c r="Y30" i="8"/>
  <c r="O30" i="7" s="1"/>
  <c r="N30" i="7"/>
  <c r="AH42" i="8"/>
  <c r="U42" i="7" s="1"/>
  <c r="T42" i="7"/>
  <c r="AB25" i="8"/>
  <c r="Q25" i="7" s="1"/>
  <c r="P25" i="7"/>
  <c r="AH37" i="8"/>
  <c r="U37" i="7" s="1"/>
  <c r="T37" i="7"/>
  <c r="AB42" i="8"/>
  <c r="Q42" i="7" s="1"/>
  <c r="P42" i="7"/>
  <c r="AB36" i="8"/>
  <c r="Q36" i="7" s="1"/>
  <c r="P36" i="7"/>
  <c r="T39" i="7"/>
  <c r="AH39" i="8"/>
  <c r="U39" i="7" s="1"/>
  <c r="AB47" i="8"/>
  <c r="Q47" i="7" s="1"/>
  <c r="P47" i="7"/>
  <c r="Y40" i="8"/>
  <c r="O40" i="7" s="1"/>
  <c r="N40" i="7"/>
  <c r="P37" i="7"/>
  <c r="AB37" i="8"/>
  <c r="Q37" i="7" s="1"/>
  <c r="AH44" i="8"/>
  <c r="U44" i="7" s="1"/>
  <c r="T44" i="7"/>
  <c r="AB32" i="8"/>
  <c r="Q32" i="7" s="1"/>
  <c r="P32" i="7"/>
  <c r="Y46" i="8"/>
  <c r="O46" i="7" s="1"/>
  <c r="N46" i="7"/>
  <c r="N45" i="7"/>
  <c r="Y45" i="8"/>
  <c r="O45" i="7" s="1"/>
  <c r="AB39" i="8"/>
  <c r="Q39" i="7" s="1"/>
  <c r="P39" i="7"/>
  <c r="T47" i="7"/>
  <c r="AH47" i="8"/>
  <c r="U47" i="7" s="1"/>
  <c r="AB26" i="8"/>
  <c r="Q26" i="7" s="1"/>
  <c r="P26" i="7"/>
  <c r="AB35" i="8"/>
  <c r="Q35" i="7" s="1"/>
  <c r="P35" i="7"/>
  <c r="AB44" i="8"/>
  <c r="Q44" i="7" s="1"/>
  <c r="P44" i="7"/>
  <c r="AH26" i="8"/>
  <c r="U26" i="7" s="1"/>
  <c r="T26" i="7"/>
  <c r="T35" i="7"/>
  <c r="AH35" i="8"/>
  <c r="U35" i="7" s="1"/>
  <c r="Y24" i="8"/>
  <c r="O24" i="7" s="1"/>
  <c r="N24" i="7"/>
  <c r="Y29" i="8"/>
  <c r="O29" i="7" s="1"/>
  <c r="N29" i="7"/>
  <c r="Y35" i="8"/>
  <c r="O35" i="7" s="1"/>
  <c r="N35" i="7"/>
  <c r="Y41" i="8"/>
  <c r="O41" i="7" s="1"/>
  <c r="N41" i="7"/>
  <c r="Y47" i="8"/>
  <c r="O47" i="7" s="1"/>
  <c r="N47" i="7"/>
  <c r="O45" i="8"/>
  <c r="P45" i="8"/>
  <c r="AB30" i="8"/>
  <c r="Q30" i="7" s="1"/>
  <c r="P30" i="7"/>
  <c r="Y42" i="8"/>
  <c r="O42" i="7" s="1"/>
  <c r="N42" i="7"/>
  <c r="AB29" i="8"/>
  <c r="Q29" i="7" s="1"/>
  <c r="P29" i="7"/>
  <c r="AB38" i="8"/>
  <c r="Q38" i="7" s="1"/>
  <c r="P38" i="7"/>
  <c r="T29" i="7"/>
  <c r="AH29" i="8"/>
  <c r="U29" i="7" s="1"/>
  <c r="T41" i="7"/>
  <c r="AH41" i="8"/>
  <c r="U41" i="7" s="1"/>
  <c r="Y25" i="8"/>
  <c r="O25" i="7" s="1"/>
  <c r="N25" i="7"/>
  <c r="AB40" i="8"/>
  <c r="Q40" i="7" s="1"/>
  <c r="P40" i="7"/>
  <c r="P39" i="8"/>
  <c r="O39" i="8"/>
  <c r="P36" i="8"/>
  <c r="O36" i="8"/>
  <c r="Y32" i="8"/>
  <c r="O32" i="7" s="1"/>
  <c r="N32" i="7"/>
  <c r="Y38" i="8"/>
  <c r="O38" i="7" s="1"/>
  <c r="N38" i="7"/>
  <c r="N27" i="7"/>
  <c r="Y27" i="8"/>
  <c r="O27" i="7" s="1"/>
  <c r="T36" i="7"/>
  <c r="AH36" i="8"/>
  <c r="U36" i="7" s="1"/>
  <c r="AH38" i="8"/>
  <c r="U38" i="7" s="1"/>
  <c r="T38" i="7"/>
  <c r="N33" i="7"/>
  <c r="Y33" i="8"/>
  <c r="O33" i="7" s="1"/>
  <c r="O47" i="8"/>
  <c r="P47" i="8"/>
  <c r="O24" i="8"/>
  <c r="P24" i="8"/>
  <c r="O29" i="8"/>
  <c r="P29" i="8"/>
  <c r="O35" i="8"/>
  <c r="P35" i="8"/>
  <c r="O26" i="8"/>
  <c r="P26" i="8"/>
  <c r="O32" i="8"/>
  <c r="P32" i="8"/>
  <c r="O38" i="8"/>
  <c r="P38" i="8"/>
  <c r="O44" i="8"/>
  <c r="P44" i="8"/>
  <c r="O41" i="8"/>
  <c r="P41" i="8"/>
  <c r="K22" i="8" l="1"/>
  <c r="AM22" i="8" l="1"/>
  <c r="X22" i="7" s="1"/>
  <c r="X52" i="7" s="1"/>
  <c r="AK22" i="8"/>
  <c r="W22" i="7" s="1"/>
  <c r="AI22" i="8"/>
  <c r="V22" i="7" s="1"/>
  <c r="V52" i="7" s="1"/>
  <c r="K22" i="7"/>
  <c r="Q22" i="8"/>
  <c r="R22" i="8" s="1"/>
  <c r="M22" i="7" s="1"/>
  <c r="M53" i="7" s="1"/>
  <c r="AR22" i="8"/>
  <c r="X22" i="8"/>
  <c r="AA22" i="8"/>
  <c r="AP22" i="8"/>
  <c r="AG22" i="8"/>
  <c r="N22" i="8"/>
  <c r="O22" i="8" l="1"/>
  <c r="AH22" i="8"/>
  <c r="U22" i="7" s="1"/>
  <c r="T22" i="7"/>
  <c r="AB22" i="8"/>
  <c r="Q22" i="7" s="1"/>
  <c r="P22" i="7"/>
  <c r="P52" i="7" s="1"/>
  <c r="Y22" i="8"/>
  <c r="O22" i="7" s="1"/>
  <c r="N22" i="7"/>
  <c r="P22" i="8"/>
</calcChain>
</file>

<file path=xl/sharedStrings.xml><?xml version="1.0" encoding="utf-8"?>
<sst xmlns="http://schemas.openxmlformats.org/spreadsheetml/2006/main" count="340" uniqueCount="93">
  <si>
    <t>Remarks</t>
  </si>
  <si>
    <t>HMA</t>
  </si>
  <si>
    <t>PCC</t>
  </si>
  <si>
    <t>Length</t>
  </si>
  <si>
    <t>FT</t>
  </si>
  <si>
    <t>Special Backfill</t>
  </si>
  <si>
    <t>Location</t>
  </si>
  <si>
    <t>Side</t>
  </si>
  <si>
    <t>TON</t>
  </si>
  <si>
    <t>112-9</t>
  </si>
  <si>
    <t>SHOULDERS</t>
  </si>
  <si>
    <t>Quantities</t>
  </si>
  <si>
    <t>Road Identification</t>
  </si>
  <si>
    <t>Station to Station</t>
  </si>
  <si>
    <t>Hot Mix Asphalt</t>
  </si>
  <si>
    <t>Binder</t>
  </si>
  <si>
    <t>Reinforced Paved Shoulder</t>
  </si>
  <si>
    <t>Granular Shoulder</t>
  </si>
  <si>
    <t>Earth Shoulder Construction Alternates</t>
  </si>
  <si>
    <t>Shoulder</t>
  </si>
  <si>
    <t>Width</t>
  </si>
  <si>
    <t>at</t>
  </si>
  <si>
    <t>HMA Alternate</t>
  </si>
  <si>
    <t>PCC Alternate</t>
  </si>
  <si>
    <t>TON/STA</t>
  </si>
  <si>
    <t>TONS</t>
  </si>
  <si>
    <t/>
  </si>
  <si>
    <t>Cross Section Area</t>
  </si>
  <si>
    <t>NB</t>
  </si>
  <si>
    <t>RT</t>
  </si>
  <si>
    <t>6" Paved</t>
  </si>
  <si>
    <t xml:space="preserve">    Calculations assume a HMA unit weight (lbs/cf) of 145, a Special Backfill unit weight (lbs/cf) of 140, and a Granular Shoulder unit weight (lbs/cf) of 140.</t>
  </si>
  <si>
    <t xml:space="preserve"> (1) Lane(s) to which the shoulder is adjacent.</t>
  </si>
  <si>
    <t xml:space="preserve"> (3) Bid Item. </t>
  </si>
  <si>
    <t xml:space="preserve"> (2) See Typ. 7156, 7157, or 7158.</t>
  </si>
  <si>
    <t xml:space="preserve"> (4) Applies only for Paved Shoulders constructed on project with existing granular shoulders.</t>
  </si>
  <si>
    <t xml:space="preserve"> (5) Bid Item. Typ. 7156, 7157, or 7158.</t>
  </si>
  <si>
    <t xml:space="preserve"> (6) Does not include shrink.</t>
  </si>
  <si>
    <t>Direction
of Traffic (1)</t>
  </si>
  <si>
    <t xml:space="preserve">Width (2) </t>
  </si>
  <si>
    <t>L</t>
  </si>
  <si>
    <t>G</t>
  </si>
  <si>
    <t>P</t>
  </si>
  <si>
    <t>Class 13 Excavation (4)</t>
  </si>
  <si>
    <t>CY (3)</t>
  </si>
  <si>
    <t>SY (3)</t>
  </si>
  <si>
    <t>SY (5)</t>
  </si>
  <si>
    <t>TON (3)</t>
  </si>
  <si>
    <t>STA (3)</t>
  </si>
  <si>
    <t>CY (6)</t>
  </si>
  <si>
    <t>SG</t>
  </si>
  <si>
    <t xml:space="preserve"> (7) Paved shoulder thickness specified in Remarks.</t>
  </si>
  <si>
    <t xml:space="preserve"> (8) Subbase type specified in Remarks.</t>
  </si>
  <si>
    <t>Guardrail (7)</t>
  </si>
  <si>
    <t>Paved Shoulder (7)</t>
  </si>
  <si>
    <t xml:space="preserve"> </t>
  </si>
  <si>
    <t>LT</t>
  </si>
  <si>
    <t>Start
Width</t>
  </si>
  <si>
    <t>End
Width</t>
  </si>
  <si>
    <t>SF</t>
  </si>
  <si>
    <t>Paved Shoulder Area</t>
  </si>
  <si>
    <t>6" Paved Shoulder GR Area</t>
  </si>
  <si>
    <t>Reinforced Paved Shoulder Area</t>
  </si>
  <si>
    <t>2-Lane</t>
  </si>
  <si>
    <t>All</t>
  </si>
  <si>
    <t>Aux</t>
  </si>
  <si>
    <t>Both</t>
  </si>
  <si>
    <t>Center</t>
  </si>
  <si>
    <t>EB</t>
  </si>
  <si>
    <t>Left</t>
  </si>
  <si>
    <t>Right</t>
  </si>
  <si>
    <t>SB</t>
  </si>
  <si>
    <t>WB</t>
  </si>
  <si>
    <t>X-Over</t>
  </si>
  <si>
    <t>(MOD)</t>
  </si>
  <si>
    <t>Road ID</t>
  </si>
  <si>
    <t>MED</t>
  </si>
  <si>
    <t xml:space="preserve">Width
(2) </t>
  </si>
  <si>
    <t>SURML029</t>
  </si>
  <si>
    <t>MODIFIED</t>
  </si>
  <si>
    <t>Granular Subbase</t>
  </si>
  <si>
    <t>Modified Subbase</t>
  </si>
  <si>
    <t>Earth Shoulder Finishing Alternates</t>
  </si>
  <si>
    <t>9" Granular Subbase</t>
  </si>
  <si>
    <t>RPD</t>
  </si>
  <si>
    <t>[8]</t>
  </si>
  <si>
    <t>RPH</t>
  </si>
  <si>
    <t>(9) Curb is incidental to paved shoulder.</t>
  </si>
  <si>
    <t>11"</t>
  </si>
  <si>
    <t>10"</t>
  </si>
  <si>
    <t>10"; [9]</t>
  </si>
  <si>
    <t>(8) Curb is incidental to the PCC pavement which is tabulated on Tab 100-24. Only Earth Shoulder Finishing is quantified here.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</si>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</sst>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\-dd\-yy"/>
    <numFmt numFmtId="165" formatCode="#\+00"/>
    <numFmt numFmtId="166" formatCode="#\+00.00"/>
    <numFmt numFmtId="167" formatCode="0.0"/>
    <numFmt numFmtId="168" formatCode="0.000"/>
  </numFmts>
  <fonts count="10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  <font>
      <sz val="9"/>
      <name val="Consolas"/>
      <family val="3"/>
    </font>
    <font>
      <sz val="11.5"/>
      <color theme="5" tint="-0.249977111117893"/>
      <name val="Consolas"/>
      <family val="3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>
      <alignment horizontal="center" vertical="center"/>
      <protection locked="0"/>
    </xf>
  </cellStyleXfs>
  <cellXfs count="144">
    <xf numFmtId="0" fontId="0" fillId="0" borderId="0" xfId="0"/>
    <xf numFmtId="0" fontId="3" fillId="2" borderId="9" xfId="1" applyFont="1" applyFill="1" applyBorder="1" applyAlignment="1" applyProtection="1">
      <alignment horizontal="left" vertical="center"/>
      <protection hidden="1"/>
    </xf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164" fontId="3" fillId="2" borderId="21" xfId="1" applyNumberFormat="1" applyFont="1" applyFill="1" applyBorder="1" applyAlignment="1" applyProtection="1">
      <alignment horizontal="left" vertical="center"/>
      <protection hidden="1"/>
    </xf>
    <xf numFmtId="164" fontId="3" fillId="2" borderId="0" xfId="1" applyNumberFormat="1" applyFont="1" applyFill="1" applyAlignment="1" applyProtection="1">
      <alignment horizontal="left" vertical="center"/>
      <protection hidden="1"/>
    </xf>
    <xf numFmtId="164" fontId="3" fillId="2" borderId="22" xfId="1" applyNumberFormat="1" applyFont="1" applyFill="1" applyBorder="1" applyAlignment="1" applyProtection="1">
      <alignment horizontal="left" vertical="center"/>
      <protection hidden="1"/>
    </xf>
    <xf numFmtId="164" fontId="3" fillId="2" borderId="21" xfId="1" applyNumberFormat="1" applyFont="1" applyFill="1" applyBorder="1" applyAlignment="1" applyProtection="1">
      <alignment vertical="center"/>
      <protection hidden="1"/>
    </xf>
    <xf numFmtId="164" fontId="3" fillId="2" borderId="0" xfId="1" applyNumberFormat="1" applyFont="1" applyFill="1" applyAlignment="1" applyProtection="1">
      <alignment vertical="center"/>
      <protection hidden="1"/>
    </xf>
    <xf numFmtId="164" fontId="3" fillId="2" borderId="22" xfId="1" applyNumberFormat="1" applyFont="1" applyFill="1" applyBorder="1" applyAlignment="1" applyProtection="1">
      <alignment vertical="center"/>
      <protection hidden="1"/>
    </xf>
    <xf numFmtId="0" fontId="3" fillId="2" borderId="23" xfId="1" applyFont="1" applyFill="1" applyBorder="1" applyAlignment="1" applyProtection="1">
      <alignment horizontal="left" vertical="center"/>
      <protection hidden="1"/>
    </xf>
    <xf numFmtId="0" fontId="3" fillId="2" borderId="24" xfId="1" applyFont="1" applyFill="1" applyBorder="1" applyAlignment="1" applyProtection="1">
      <alignment horizontal="left" vertical="center"/>
      <protection hidden="1"/>
    </xf>
    <xf numFmtId="0" fontId="6" fillId="0" borderId="35" xfId="0" applyFont="1" applyBorder="1" applyAlignment="1">
      <alignment horizontal="left" vertical="center" inden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 indent="1"/>
    </xf>
    <xf numFmtId="0" fontId="6" fillId="0" borderId="36" xfId="0" applyFont="1" applyBorder="1" applyAlignment="1">
      <alignment horizontal="center" vertical="center"/>
    </xf>
    <xf numFmtId="0" fontId="3" fillId="5" borderId="8" xfId="1" applyFont="1" applyFill="1" applyBorder="1" applyAlignment="1" applyProtection="1">
      <alignment horizontal="center" vertical="center" wrapText="1"/>
      <protection hidden="1"/>
    </xf>
    <xf numFmtId="0" fontId="3" fillId="5" borderId="5" xfId="1" applyFont="1" applyFill="1" applyBorder="1" applyAlignment="1" applyProtection="1">
      <alignment horizontal="center" vertical="center" wrapText="1"/>
      <protection hidden="1"/>
    </xf>
    <xf numFmtId="0" fontId="7" fillId="4" borderId="5" xfId="1" applyFont="1" applyFill="1" applyBorder="1" applyAlignment="1" applyProtection="1">
      <alignment horizontal="right" vertical="top" indent="1"/>
      <protection hidden="1"/>
    </xf>
    <xf numFmtId="0" fontId="3" fillId="2" borderId="23" xfId="1" applyFont="1" applyFill="1" applyBorder="1" applyAlignment="1" applyProtection="1">
      <alignment horizontal="left" vertical="top"/>
      <protection hidden="1"/>
    </xf>
    <xf numFmtId="167" fontId="6" fillId="0" borderId="37" xfId="0" applyNumberFormat="1" applyFont="1" applyBorder="1" applyAlignment="1">
      <alignment horizontal="right" vertical="center" indent="1"/>
    </xf>
    <xf numFmtId="168" fontId="6" fillId="3" borderId="37" xfId="0" applyNumberFormat="1" applyFont="1" applyFill="1" applyBorder="1" applyAlignment="1">
      <alignment horizontal="right" vertical="center" indent="1"/>
    </xf>
    <xf numFmtId="0" fontId="6" fillId="0" borderId="37" xfId="0" applyFont="1" applyBorder="1" applyAlignment="1">
      <alignment horizontal="left" vertical="center" indent="1"/>
    </xf>
    <xf numFmtId="0" fontId="6" fillId="0" borderId="37" xfId="0" applyFont="1" applyBorder="1" applyAlignment="1">
      <alignment horizontal="center" vertical="center"/>
    </xf>
    <xf numFmtId="166" fontId="6" fillId="0" borderId="37" xfId="0" applyNumberFormat="1" applyFont="1" applyBorder="1" applyAlignment="1">
      <alignment horizontal="right" vertical="center" indent="1"/>
    </xf>
    <xf numFmtId="167" fontId="6" fillId="3" borderId="37" xfId="0" applyNumberFormat="1" applyFont="1" applyFill="1" applyBorder="1" applyAlignment="1">
      <alignment horizontal="right" vertical="center" indent="1"/>
    </xf>
    <xf numFmtId="2" fontId="8" fillId="0" borderId="37" xfId="0" applyNumberFormat="1" applyFont="1" applyBorder="1" applyAlignment="1">
      <alignment horizontal="right" vertical="center" indent="1"/>
    </xf>
    <xf numFmtId="168" fontId="8" fillId="0" borderId="37" xfId="0" applyNumberFormat="1" applyFont="1" applyBorder="1" applyAlignment="1">
      <alignment horizontal="right" vertical="center" indent="1"/>
    </xf>
    <xf numFmtId="167" fontId="8" fillId="0" borderId="37" xfId="0" applyNumberFormat="1" applyFont="1" applyBorder="1" applyAlignment="1">
      <alignment horizontal="right" vertical="center" indent="1"/>
    </xf>
    <xf numFmtId="0" fontId="3" fillId="5" borderId="6" xfId="1" applyFont="1" applyFill="1" applyBorder="1" applyAlignment="1" applyProtection="1">
      <alignment horizontal="center" vertical="center" wrapText="1"/>
      <protection hidden="1"/>
    </xf>
    <xf numFmtId="164" fontId="3" fillId="2" borderId="0" xfId="1" applyNumberFormat="1" applyFont="1" applyFill="1" applyProtection="1">
      <alignment horizontal="center" vertical="center"/>
      <protection hidden="1"/>
    </xf>
    <xf numFmtId="0" fontId="3" fillId="2" borderId="9" xfId="1" applyFont="1" applyFill="1" applyBorder="1" applyProtection="1">
      <alignment horizontal="center" vertical="center"/>
      <protection hidden="1"/>
    </xf>
    <xf numFmtId="167" fontId="6" fillId="3" borderId="37" xfId="0" applyNumberFormat="1" applyFont="1" applyFill="1" applyBorder="1" applyAlignment="1">
      <alignment horizontal="center" vertical="center"/>
    </xf>
    <xf numFmtId="168" fontId="8" fillId="0" borderId="37" xfId="0" applyNumberFormat="1" applyFont="1" applyBorder="1" applyAlignment="1">
      <alignment horizontal="center" vertical="center"/>
    </xf>
    <xf numFmtId="167" fontId="8" fillId="0" borderId="3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6" fillId="0" borderId="35" xfId="0" applyNumberFormat="1" applyFont="1" applyBorder="1" applyAlignment="1">
      <alignment horizontal="center" vertical="center"/>
    </xf>
    <xf numFmtId="166" fontId="6" fillId="0" borderId="36" xfId="0" applyNumberFormat="1" applyFont="1" applyBorder="1" applyAlignment="1">
      <alignment horizontal="center" vertical="center"/>
    </xf>
    <xf numFmtId="164" fontId="3" fillId="2" borderId="21" xfId="1" applyNumberFormat="1" applyFont="1" applyFill="1" applyBorder="1" applyProtection="1">
      <alignment horizontal="center" vertical="center"/>
      <protection hidden="1"/>
    </xf>
    <xf numFmtId="2" fontId="6" fillId="0" borderId="35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0" fontId="3" fillId="2" borderId="5" xfId="1" applyFont="1" applyFill="1" applyBorder="1" applyAlignment="1" applyProtection="1">
      <alignment vertical="center"/>
      <protection hidden="1"/>
    </xf>
    <xf numFmtId="0" fontId="7" fillId="2" borderId="5" xfId="1" applyFont="1" applyFill="1" applyBorder="1" applyAlignment="1" applyProtection="1">
      <alignment horizontal="right" vertical="top" indent="1"/>
      <protection hidden="1"/>
    </xf>
    <xf numFmtId="0" fontId="6" fillId="0" borderId="39" xfId="0" applyFont="1" applyBorder="1" applyAlignment="1">
      <alignment horizontal="left" indent="2"/>
    </xf>
    <xf numFmtId="0" fontId="3" fillId="2" borderId="5" xfId="1" applyFont="1" applyFill="1" applyBorder="1" applyProtection="1">
      <alignment horizontal="center" vertical="center"/>
      <protection hidden="1"/>
    </xf>
    <xf numFmtId="0" fontId="3" fillId="2" borderId="31" xfId="1" applyFont="1" applyFill="1" applyBorder="1" applyProtection="1">
      <alignment horizontal="center" vertical="center"/>
      <protection hidden="1"/>
    </xf>
    <xf numFmtId="0" fontId="3" fillId="2" borderId="10" xfId="1" applyFont="1" applyFill="1" applyBorder="1" applyProtection="1">
      <alignment horizontal="center" vertical="center"/>
      <protection hidden="1"/>
    </xf>
    <xf numFmtId="0" fontId="3" fillId="2" borderId="8" xfId="1" applyFont="1" applyFill="1" applyBorder="1" applyProtection="1">
      <alignment horizontal="center" vertical="center"/>
      <protection hidden="1"/>
    </xf>
    <xf numFmtId="0" fontId="3" fillId="2" borderId="7" xfId="1" applyFont="1" applyFill="1" applyBorder="1" applyProtection="1">
      <alignment horizontal="center" vertical="center"/>
      <protection hidden="1"/>
    </xf>
    <xf numFmtId="0" fontId="3" fillId="2" borderId="3" xfId="1" applyFont="1" applyFill="1" applyBorder="1" applyProtection="1">
      <alignment horizontal="center" vertical="center"/>
      <protection hidden="1"/>
    </xf>
    <xf numFmtId="0" fontId="3" fillId="2" borderId="4" xfId="1" applyFont="1" applyFill="1" applyBorder="1" applyAlignment="1" applyProtection="1">
      <alignment horizontal="center" vertical="center" wrapText="1"/>
      <protection hidden="1"/>
    </xf>
    <xf numFmtId="0" fontId="3" fillId="2" borderId="15" xfId="1" applyFont="1" applyFill="1" applyBorder="1" applyAlignment="1" applyProtection="1">
      <alignment horizontal="center" vertical="center" wrapText="1"/>
      <protection hidden="1"/>
    </xf>
    <xf numFmtId="0" fontId="3" fillId="2" borderId="12" xfId="1" applyFont="1" applyFill="1" applyBorder="1" applyAlignment="1" applyProtection="1">
      <alignment horizontal="center" vertical="center" wrapText="1"/>
      <protection hidden="1"/>
    </xf>
    <xf numFmtId="0" fontId="3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14" xfId="1" applyFont="1" applyFill="1" applyBorder="1" applyAlignment="1" applyProtection="1">
      <alignment horizontal="center" vertical="center" wrapText="1"/>
      <protection hidden="1"/>
    </xf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0" fontId="3" fillId="2" borderId="16" xfId="1" applyFont="1" applyFill="1" applyBorder="1" applyAlignment="1" applyProtection="1">
      <alignment horizontal="center" vertical="center" wrapText="1"/>
      <protection hidden="1"/>
    </xf>
    <xf numFmtId="0" fontId="3" fillId="2" borderId="17" xfId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3" fillId="2" borderId="8" xfId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Protection="1">
      <alignment horizontal="center" vertical="center"/>
      <protection hidden="1"/>
    </xf>
    <xf numFmtId="0" fontId="3" fillId="2" borderId="15" xfId="1" applyFont="1" applyFill="1" applyBorder="1" applyProtection="1">
      <alignment horizontal="center" vertical="center"/>
      <protection hidden="1"/>
    </xf>
    <xf numFmtId="0" fontId="3" fillId="2" borderId="12" xfId="1" applyFont="1" applyFill="1" applyBorder="1" applyProtection="1">
      <alignment horizontal="center" vertical="center"/>
      <protection hidden="1"/>
    </xf>
    <xf numFmtId="0" fontId="3" fillId="2" borderId="13" xfId="1" applyFont="1" applyFill="1" applyBorder="1" applyProtection="1">
      <alignment horizontal="center" vertical="center"/>
      <protection hidden="1"/>
    </xf>
    <xf numFmtId="0" fontId="3" fillId="2" borderId="0" xfId="1" applyFont="1" applyFill="1" applyProtection="1">
      <alignment horizontal="center" vertical="center"/>
      <protection hidden="1"/>
    </xf>
    <xf numFmtId="0" fontId="3" fillId="2" borderId="14" xfId="1" applyFont="1" applyFill="1" applyBorder="1" applyProtection="1">
      <alignment horizontal="center" vertical="center"/>
      <protection hidden="1"/>
    </xf>
    <xf numFmtId="0" fontId="2" fillId="2" borderId="18" xfId="1" applyFont="1" applyFill="1" applyBorder="1" applyAlignment="1" applyProtection="1">
      <alignment horizontal="right" vertical="center"/>
      <protection hidden="1"/>
    </xf>
    <xf numFmtId="0" fontId="4" fillId="2" borderId="19" xfId="1" applyFont="1" applyFill="1" applyBorder="1" applyAlignment="1" applyProtection="1">
      <alignment horizontal="right" vertical="center"/>
      <protection hidden="1"/>
    </xf>
    <xf numFmtId="0" fontId="4" fillId="2" borderId="20" xfId="1" applyFont="1" applyFill="1" applyBorder="1" applyAlignment="1" applyProtection="1">
      <alignment horizontal="right" vertical="center"/>
      <protection hidden="1"/>
    </xf>
    <xf numFmtId="164" fontId="4" fillId="2" borderId="21" xfId="1" applyNumberFormat="1" applyFont="1" applyFill="1" applyBorder="1" applyAlignment="1" applyProtection="1">
      <alignment horizontal="right" vertical="center"/>
      <protection hidden="1"/>
    </xf>
    <xf numFmtId="164" fontId="4" fillId="2" borderId="0" xfId="1" applyNumberFormat="1" applyFont="1" applyFill="1" applyAlignment="1" applyProtection="1">
      <alignment horizontal="right" vertical="center"/>
      <protection hidden="1"/>
    </xf>
    <xf numFmtId="164" fontId="4" fillId="2" borderId="22" xfId="1" applyNumberFormat="1" applyFont="1" applyFill="1" applyBorder="1" applyAlignment="1" applyProtection="1">
      <alignment horizontal="right" vertical="center"/>
      <protection hidden="1"/>
    </xf>
    <xf numFmtId="0" fontId="5" fillId="2" borderId="21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22" xfId="1" applyFont="1" applyFill="1" applyBorder="1" applyProtection="1">
      <alignment horizontal="center" vertical="center"/>
      <protection hidden="1"/>
    </xf>
    <xf numFmtId="0" fontId="3" fillId="2" borderId="25" xfId="1" applyFont="1" applyFill="1" applyBorder="1" applyProtection="1">
      <alignment horizontal="center" vertical="center"/>
      <protection hidden="1"/>
    </xf>
    <xf numFmtId="0" fontId="3" fillId="2" borderId="11" xfId="1" applyFont="1" applyFill="1" applyBorder="1" applyProtection="1">
      <alignment horizontal="center" vertical="center"/>
      <protection hidden="1"/>
    </xf>
    <xf numFmtId="0" fontId="3" fillId="2" borderId="2" xfId="1" applyFont="1" applyFill="1" applyBorder="1" applyProtection="1">
      <alignment horizontal="center" vertical="center"/>
      <protection hidden="1"/>
    </xf>
    <xf numFmtId="0" fontId="3" fillId="2" borderId="1" xfId="1" applyFont="1" applyFill="1" applyBorder="1" applyProtection="1">
      <alignment horizontal="center" vertical="center"/>
      <protection hidden="1"/>
    </xf>
    <xf numFmtId="0" fontId="3" fillId="2" borderId="26" xfId="1" applyFont="1" applyFill="1" applyBorder="1" applyAlignment="1" applyProtection="1">
      <alignment horizontal="center" vertical="center" textRotation="90"/>
      <protection hidden="1"/>
    </xf>
    <xf numFmtId="0" fontId="3" fillId="2" borderId="28" xfId="1" applyFont="1" applyFill="1" applyBorder="1" applyAlignment="1" applyProtection="1">
      <alignment horizontal="center" vertical="center" textRotation="90"/>
      <protection hidden="1"/>
    </xf>
    <xf numFmtId="0" fontId="3" fillId="2" borderId="34" xfId="1" applyFont="1" applyFill="1" applyBorder="1" applyAlignment="1" applyProtection="1">
      <alignment horizontal="center" vertical="center" textRotation="90"/>
      <protection hidden="1"/>
    </xf>
    <xf numFmtId="0" fontId="3" fillId="2" borderId="27" xfId="1" applyFont="1" applyFill="1" applyBorder="1" applyAlignment="1" applyProtection="1">
      <alignment horizontal="center" vertical="center" wrapText="1"/>
      <protection hidden="1"/>
    </xf>
    <xf numFmtId="0" fontId="3" fillId="2" borderId="29" xfId="1" applyFont="1" applyFill="1" applyBorder="1" applyAlignment="1" applyProtection="1">
      <alignment horizontal="center" vertical="center" wrapText="1"/>
      <protection hidden="1"/>
    </xf>
    <xf numFmtId="0" fontId="3" fillId="2" borderId="30" xfId="1" applyFont="1" applyFill="1" applyBorder="1" applyAlignment="1" applyProtection="1">
      <alignment horizontal="center" vertical="center" wrapText="1"/>
      <protection hidden="1"/>
    </xf>
    <xf numFmtId="0" fontId="3" fillId="2" borderId="8" xfId="1" applyFont="1" applyFill="1" applyBorder="1" applyAlignment="1" applyProtection="1">
      <alignment horizontal="center" vertical="center" textRotation="90" wrapText="1"/>
      <protection hidden="1"/>
    </xf>
    <xf numFmtId="0" fontId="3" fillId="2" borderId="5" xfId="1" applyFont="1" applyFill="1" applyBorder="1" applyAlignment="1" applyProtection="1">
      <alignment horizontal="center" vertical="center" textRotation="90" wrapText="1"/>
      <protection hidden="1"/>
    </xf>
    <xf numFmtId="0" fontId="3" fillId="2" borderId="31" xfId="1" applyFont="1" applyFill="1" applyBorder="1" applyAlignment="1" applyProtection="1">
      <alignment horizontal="center" vertical="center" textRotation="90" wrapText="1"/>
      <protection hidden="1"/>
    </xf>
    <xf numFmtId="165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3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1" applyFont="1" applyFill="1" applyBorder="1" applyProtection="1">
      <alignment horizontal="center" vertical="center"/>
      <protection hidden="1"/>
    </xf>
    <xf numFmtId="0" fontId="3" fillId="2" borderId="17" xfId="1" applyFont="1" applyFill="1" applyBorder="1" applyProtection="1">
      <alignment horizontal="center" vertical="center"/>
      <protection hidden="1"/>
    </xf>
    <xf numFmtId="0" fontId="6" fillId="0" borderId="0" xfId="0" applyFont="1" applyAlignment="1">
      <alignment horizontal="left" indent="2"/>
    </xf>
    <xf numFmtId="0" fontId="3" fillId="0" borderId="25" xfId="1" applyFont="1" applyBorder="1" applyProtection="1">
      <alignment horizontal="center" vertical="center"/>
      <protection hidden="1"/>
    </xf>
    <xf numFmtId="0" fontId="3" fillId="0" borderId="11" xfId="1" applyFont="1" applyBorder="1" applyProtection="1">
      <alignment horizontal="center" vertical="center"/>
      <protection hidden="1"/>
    </xf>
    <xf numFmtId="0" fontId="3" fillId="0" borderId="2" xfId="1" applyFont="1" applyBorder="1" applyProtection="1">
      <alignment horizontal="center" vertical="center"/>
      <protection hidden="1"/>
    </xf>
    <xf numFmtId="0" fontId="3" fillId="4" borderId="10" xfId="1" applyFont="1" applyFill="1" applyBorder="1" applyProtection="1">
      <alignment horizontal="center" vertical="center"/>
      <protection hidden="1"/>
    </xf>
    <xf numFmtId="0" fontId="3" fillId="4" borderId="5" xfId="1" applyFont="1" applyFill="1" applyBorder="1" applyProtection="1">
      <alignment horizontal="center" vertical="center"/>
      <protection hidden="1"/>
    </xf>
    <xf numFmtId="0" fontId="3" fillId="4" borderId="10" xfId="1" applyFont="1" applyFill="1" applyBorder="1" applyAlignment="1" applyProtection="1">
      <alignment horizontal="center"/>
      <protection hidden="1"/>
    </xf>
    <xf numFmtId="0" fontId="3" fillId="4" borderId="5" xfId="1" applyFont="1" applyFill="1" applyBorder="1" applyAlignment="1" applyProtection="1">
      <alignment horizontal="center"/>
      <protection hidden="1"/>
    </xf>
    <xf numFmtId="0" fontId="3" fillId="5" borderId="10" xfId="1" applyFont="1" applyFill="1" applyBorder="1" applyProtection="1">
      <alignment horizontal="center" vertical="center"/>
      <protection hidden="1"/>
    </xf>
    <xf numFmtId="0" fontId="3" fillId="5" borderId="5" xfId="1" applyFont="1" applyFill="1" applyBorder="1" applyProtection="1">
      <alignment horizontal="center" vertical="center"/>
      <protection hidden="1"/>
    </xf>
    <xf numFmtId="0" fontId="3" fillId="4" borderId="27" xfId="1" applyFont="1" applyFill="1" applyBorder="1" applyAlignment="1" applyProtection="1">
      <alignment horizontal="center" vertical="center" wrapText="1"/>
      <protection hidden="1"/>
    </xf>
    <xf numFmtId="0" fontId="3" fillId="4" borderId="29" xfId="1" applyFont="1" applyFill="1" applyBorder="1" applyAlignment="1" applyProtection="1">
      <alignment horizontal="center" vertical="center" wrapText="1"/>
      <protection hidden="1"/>
    </xf>
    <xf numFmtId="0" fontId="3" fillId="4" borderId="30" xfId="1" applyFont="1" applyFill="1" applyBorder="1" applyAlignment="1" applyProtection="1">
      <alignment horizontal="center" vertical="center" wrapText="1"/>
      <protection hidden="1"/>
    </xf>
    <xf numFmtId="0" fontId="3" fillId="4" borderId="8" xfId="1" applyFont="1" applyFill="1" applyBorder="1" applyAlignment="1" applyProtection="1">
      <alignment horizontal="center" vertical="center" textRotation="90" wrapText="1"/>
      <protection hidden="1"/>
    </xf>
    <xf numFmtId="0" fontId="3" fillId="4" borderId="5" xfId="1" applyFont="1" applyFill="1" applyBorder="1" applyAlignment="1" applyProtection="1">
      <alignment horizontal="center" vertical="center" textRotation="90" wrapText="1"/>
      <protection hidden="1"/>
    </xf>
    <xf numFmtId="0" fontId="3" fillId="4" borderId="31" xfId="1" applyFont="1" applyFill="1" applyBorder="1" applyAlignment="1" applyProtection="1">
      <alignment horizontal="center" vertical="center" textRotation="90" wrapText="1"/>
      <protection hidden="1"/>
    </xf>
    <xf numFmtId="165" fontId="3" fillId="4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4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32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8" xfId="1" applyFont="1" applyFill="1" applyBorder="1" applyProtection="1">
      <alignment horizontal="center" vertical="center"/>
      <protection hidden="1"/>
    </xf>
    <xf numFmtId="0" fontId="3" fillId="4" borderId="31" xfId="1" applyFont="1" applyFill="1" applyBorder="1" applyProtection="1">
      <alignment horizontal="center" vertical="center"/>
      <protection hidden="1"/>
    </xf>
    <xf numFmtId="0" fontId="3" fillId="4" borderId="8" xfId="1" applyFont="1" applyFill="1" applyBorder="1" applyAlignment="1" applyProtection="1">
      <alignment horizontal="center" vertical="center" wrapText="1"/>
      <protection hidden="1"/>
    </xf>
    <xf numFmtId="0" fontId="3" fillId="4" borderId="5" xfId="1" applyFont="1" applyFill="1" applyBorder="1" applyAlignment="1" applyProtection="1">
      <alignment horizontal="center" vertical="center" wrapText="1"/>
      <protection hidden="1"/>
    </xf>
    <xf numFmtId="0" fontId="3" fillId="4" borderId="7" xfId="1" applyFont="1" applyFill="1" applyBorder="1" applyAlignment="1" applyProtection="1">
      <alignment horizontal="center" vertical="center" wrapText="1"/>
      <protection hidden="1"/>
    </xf>
    <xf numFmtId="0" fontId="3" fillId="4" borderId="7" xfId="1" applyFont="1" applyFill="1" applyBorder="1" applyProtection="1">
      <alignment horizontal="center" vertical="center"/>
      <protection hidden="1"/>
    </xf>
    <xf numFmtId="0" fontId="3" fillId="5" borderId="3" xfId="1" applyFont="1" applyFill="1" applyBorder="1" applyProtection="1">
      <alignment horizontal="center" vertical="center"/>
      <protection hidden="1"/>
    </xf>
    <xf numFmtId="0" fontId="3" fillId="5" borderId="7" xfId="1" applyFont="1" applyFill="1" applyBorder="1" applyProtection="1">
      <alignment horizontal="center" vertical="center"/>
      <protection hidden="1"/>
    </xf>
    <xf numFmtId="0" fontId="3" fillId="5" borderId="8" xfId="1" applyFont="1" applyFill="1" applyBorder="1" applyProtection="1">
      <alignment horizontal="center" vertical="center"/>
      <protection hidden="1"/>
    </xf>
    <xf numFmtId="0" fontId="3" fillId="5" borderId="8" xfId="1" applyFont="1" applyFill="1" applyBorder="1" applyAlignment="1" applyProtection="1">
      <alignment horizontal="center" vertical="center" wrapText="1"/>
      <protection hidden="1"/>
    </xf>
    <xf numFmtId="0" fontId="3" fillId="5" borderId="5" xfId="1" applyFont="1" applyFill="1" applyBorder="1" applyAlignment="1" applyProtection="1">
      <alignment horizontal="center" vertical="center" wrapText="1"/>
      <protection hidden="1"/>
    </xf>
    <xf numFmtId="0" fontId="3" fillId="5" borderId="7" xfId="1" applyFont="1" applyFill="1" applyBorder="1" applyAlignment="1" applyProtection="1">
      <alignment horizontal="center" vertical="center" wrapText="1"/>
      <protection hidden="1"/>
    </xf>
    <xf numFmtId="0" fontId="3" fillId="5" borderId="31" xfId="1" applyFont="1" applyFill="1" applyBorder="1" applyProtection="1">
      <alignment horizontal="center" vertical="center"/>
      <protection hidden="1"/>
    </xf>
    <xf numFmtId="0" fontId="3" fillId="5" borderId="4" xfId="1" applyFont="1" applyFill="1" applyBorder="1" applyProtection="1">
      <alignment horizontal="center" vertical="center"/>
      <protection hidden="1"/>
    </xf>
    <xf numFmtId="0" fontId="3" fillId="5" borderId="15" xfId="1" applyFont="1" applyFill="1" applyBorder="1" applyProtection="1">
      <alignment horizontal="center" vertical="center"/>
      <protection hidden="1"/>
    </xf>
    <xf numFmtId="0" fontId="3" fillId="5" borderId="12" xfId="1" applyFont="1" applyFill="1" applyBorder="1" applyProtection="1">
      <alignment horizontal="center" vertical="center"/>
      <protection hidden="1"/>
    </xf>
    <xf numFmtId="0" fontId="3" fillId="5" borderId="13" xfId="1" applyFont="1" applyFill="1" applyBorder="1" applyProtection="1">
      <alignment horizontal="center" vertical="center"/>
      <protection hidden="1"/>
    </xf>
    <xf numFmtId="0" fontId="3" fillId="5" borderId="0" xfId="1" applyFont="1" applyFill="1" applyProtection="1">
      <alignment horizontal="center" vertical="center"/>
      <protection hidden="1"/>
    </xf>
    <xf numFmtId="0" fontId="3" fillId="5" borderId="14" xfId="1" applyFont="1" applyFill="1" applyBorder="1" applyProtection="1">
      <alignment horizontal="center" vertical="center"/>
      <protection hidden="1"/>
    </xf>
    <xf numFmtId="0" fontId="3" fillId="5" borderId="33" xfId="1" applyFont="1" applyFill="1" applyBorder="1" applyProtection="1">
      <alignment horizontal="center" vertical="center"/>
      <protection hidden="1"/>
    </xf>
    <xf numFmtId="0" fontId="3" fillId="4" borderId="31" xfId="1" applyFont="1" applyFill="1" applyBorder="1" applyAlignment="1" applyProtection="1">
      <alignment horizontal="center" vertical="center" wrapText="1"/>
      <protection hidden="1"/>
    </xf>
    <xf numFmtId="0" fontId="3" fillId="5" borderId="38" xfId="1" applyFont="1" applyFill="1" applyBorder="1" applyProtection="1">
      <alignment horizontal="center" vertical="center"/>
      <protection hidden="1"/>
    </xf>
    <xf numFmtId="0" fontId="3" fillId="4" borderId="3" xfId="1" applyFont="1" applyFill="1" applyBorder="1" applyAlignment="1" applyProtection="1">
      <alignment horizontal="center" vertical="center" wrapText="1"/>
      <protection hidden="1"/>
    </xf>
    <xf numFmtId="0" fontId="3" fillId="4" borderId="38" xfId="1" applyFont="1" applyFill="1" applyBorder="1" applyAlignment="1" applyProtection="1">
      <alignment horizontal="center" vertical="center" wrapText="1"/>
      <protection hidden="1"/>
    </xf>
    <xf numFmtId="0" fontId="3" fillId="2" borderId="16" xfId="1" applyFont="1" applyFill="1" applyBorder="1" applyProtection="1">
      <alignment horizontal="center" vertical="center"/>
      <protection hidden="1"/>
    </xf>
  </cellXfs>
  <cellStyles count="2">
    <cellStyle name="Normal" xfId="0" builtinId="0"/>
    <cellStyle name="Normal_BryanBCopy_DataEntry" xfId="1" xr:uid="{A9F69EC9-A631-448D-84C3-9333D82F2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0E97-A626-42D3-B12D-1909369E4B58}">
  <dimension ref="A1:Y56"/>
  <sheetViews>
    <sheetView tabSelected="1" zoomScale="70" zoomScaleNormal="70" workbookViewId="0">
      <selection activeCell="M36" sqref="M36"/>
    </sheetView>
  </sheetViews>
  <sheetFormatPr defaultRowHeight="15"/>
  <cols>
    <col min="1" max="1" width="16.5703125" style="34" customWidth="1"/>
    <col min="2" max="2" width="7.7109375" style="34" customWidth="1"/>
    <col min="3" max="4" width="15.7109375" style="34" customWidth="1"/>
    <col min="5" max="5" width="6.5703125" style="34" customWidth="1"/>
    <col min="6" max="10" width="10.7109375" style="34" customWidth="1"/>
    <col min="11" max="11" width="12.7109375" style="34" customWidth="1"/>
    <col min="12" max="12" width="13.7109375" style="34" customWidth="1"/>
    <col min="13" max="13" width="12.7109375" style="34" customWidth="1"/>
    <col min="14" max="15" width="10.7109375" style="34" customWidth="1"/>
    <col min="16" max="18" width="12.7109375" style="34" customWidth="1"/>
    <col min="19" max="23" width="10.7109375" style="34" customWidth="1"/>
    <col min="24" max="24" width="12.7109375" style="34" customWidth="1"/>
    <col min="25" max="25" width="30.7109375" customWidth="1"/>
  </cols>
  <sheetData>
    <row r="1" spans="1:25" ht="16.5">
      <c r="A1" s="67" t="s">
        <v>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9"/>
    </row>
    <row r="2" spans="1:25">
      <c r="A2" s="70" t="s">
        <v>74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2"/>
    </row>
    <row r="3" spans="1:25">
      <c r="A3" s="73" t="s">
        <v>10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5"/>
    </row>
    <row r="4" spans="1:25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5"/>
    </row>
    <row r="5" spans="1:25">
      <c r="A5" s="3" t="s">
        <v>32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5"/>
    </row>
    <row r="6" spans="1:25">
      <c r="A6" s="3" t="s">
        <v>34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5"/>
    </row>
    <row r="7" spans="1:25">
      <c r="A7" s="3" t="s">
        <v>33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5"/>
    </row>
    <row r="8" spans="1:25">
      <c r="A8" s="3" t="s">
        <v>35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8"/>
    </row>
    <row r="9" spans="1:25">
      <c r="A9" s="3" t="s">
        <v>36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5"/>
    </row>
    <row r="10" spans="1:25">
      <c r="A10" s="3" t="s">
        <v>37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5"/>
    </row>
    <row r="11" spans="1:25">
      <c r="A11" s="3" t="s">
        <v>51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5"/>
    </row>
    <row r="12" spans="1:25">
      <c r="A12" s="3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5"/>
    </row>
    <row r="13" spans="1:25">
      <c r="A13" s="3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5"/>
    </row>
    <row r="14" spans="1:25" ht="15.75" thickBot="1">
      <c r="A14" s="18" t="s">
        <v>31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10"/>
    </row>
    <row r="15" spans="1:25">
      <c r="A15" s="76" t="s">
        <v>6</v>
      </c>
      <c r="B15" s="77"/>
      <c r="C15" s="77"/>
      <c r="D15" s="77"/>
      <c r="E15" s="78"/>
      <c r="F15" s="45" t="s">
        <v>42</v>
      </c>
      <c r="G15" s="45" t="s">
        <v>42</v>
      </c>
      <c r="H15" s="45" t="s">
        <v>42</v>
      </c>
      <c r="I15" s="45" t="s">
        <v>42</v>
      </c>
      <c r="J15" s="45" t="s">
        <v>41</v>
      </c>
      <c r="K15" s="45" t="s">
        <v>40</v>
      </c>
      <c r="L15" s="79" t="s">
        <v>11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80" t="s">
        <v>0</v>
      </c>
    </row>
    <row r="16" spans="1:25">
      <c r="A16" s="83" t="s">
        <v>75</v>
      </c>
      <c r="B16" s="86" t="s">
        <v>38</v>
      </c>
      <c r="C16" s="89" t="s">
        <v>13</v>
      </c>
      <c r="D16" s="90"/>
      <c r="E16" s="46" t="s">
        <v>7</v>
      </c>
      <c r="F16" s="43"/>
      <c r="G16" s="43"/>
      <c r="H16" s="43"/>
      <c r="I16" s="43"/>
      <c r="J16" s="43"/>
      <c r="K16" s="43"/>
      <c r="L16" s="60" t="s">
        <v>43</v>
      </c>
      <c r="M16" s="60" t="s">
        <v>54</v>
      </c>
      <c r="N16" s="61" t="s">
        <v>5</v>
      </c>
      <c r="O16" s="62"/>
      <c r="P16" s="62"/>
      <c r="Q16" s="63"/>
      <c r="R16" s="60" t="s">
        <v>83</v>
      </c>
      <c r="S16" s="60" t="s">
        <v>81</v>
      </c>
      <c r="T16" s="61" t="s">
        <v>17</v>
      </c>
      <c r="U16" s="63"/>
      <c r="V16" s="49" t="s">
        <v>18</v>
      </c>
      <c r="W16" s="50"/>
      <c r="X16" s="51"/>
      <c r="Y16" s="81"/>
    </row>
    <row r="17" spans="1:25">
      <c r="A17" s="84"/>
      <c r="B17" s="87"/>
      <c r="C17" s="91"/>
      <c r="D17" s="92"/>
      <c r="E17" s="43"/>
      <c r="F17" s="40"/>
      <c r="G17" s="40"/>
      <c r="H17" s="40"/>
      <c r="I17" s="41" t="s">
        <v>50</v>
      </c>
      <c r="J17" s="40"/>
      <c r="K17" s="40"/>
      <c r="L17" s="58"/>
      <c r="M17" s="58"/>
      <c r="N17" s="64"/>
      <c r="O17" s="65"/>
      <c r="P17" s="65"/>
      <c r="Q17" s="66"/>
      <c r="R17" s="58"/>
      <c r="S17" s="58"/>
      <c r="T17" s="64"/>
      <c r="U17" s="66"/>
      <c r="V17" s="52"/>
      <c r="W17" s="53"/>
      <c r="X17" s="54"/>
      <c r="Y17" s="81"/>
    </row>
    <row r="18" spans="1:25">
      <c r="A18" s="84"/>
      <c r="B18" s="87"/>
      <c r="C18" s="91"/>
      <c r="D18" s="92"/>
      <c r="E18" s="43"/>
      <c r="F18" s="58" t="s">
        <v>57</v>
      </c>
      <c r="G18" s="58" t="s">
        <v>58</v>
      </c>
      <c r="H18" s="43" t="s">
        <v>20</v>
      </c>
      <c r="I18" s="58" t="s">
        <v>77</v>
      </c>
      <c r="J18" s="43" t="s">
        <v>20</v>
      </c>
      <c r="K18" s="43" t="s">
        <v>3</v>
      </c>
      <c r="L18" s="58"/>
      <c r="M18" s="58"/>
      <c r="N18" s="64"/>
      <c r="O18" s="65"/>
      <c r="P18" s="65"/>
      <c r="Q18" s="66"/>
      <c r="R18" s="58"/>
      <c r="S18" s="58"/>
      <c r="T18" s="64"/>
      <c r="U18" s="66"/>
      <c r="V18" s="55"/>
      <c r="W18" s="56"/>
      <c r="X18" s="57"/>
      <c r="Y18" s="81"/>
    </row>
    <row r="19" spans="1:25">
      <c r="A19" s="84"/>
      <c r="B19" s="87"/>
      <c r="C19" s="91"/>
      <c r="D19" s="92"/>
      <c r="E19" s="43"/>
      <c r="F19" s="47"/>
      <c r="G19" s="47"/>
      <c r="H19" s="47"/>
      <c r="I19" s="59"/>
      <c r="J19" s="47"/>
      <c r="K19" s="47"/>
      <c r="L19" s="59"/>
      <c r="M19" s="59"/>
      <c r="N19" s="48" t="s">
        <v>22</v>
      </c>
      <c r="O19" s="48"/>
      <c r="P19" s="48" t="s">
        <v>23</v>
      </c>
      <c r="Q19" s="48"/>
      <c r="R19" s="59"/>
      <c r="S19" s="59"/>
      <c r="T19" s="95"/>
      <c r="U19" s="96"/>
      <c r="V19" s="40"/>
      <c r="W19" s="2" t="s">
        <v>1</v>
      </c>
      <c r="X19" s="2" t="s">
        <v>2</v>
      </c>
      <c r="Y19" s="81"/>
    </row>
    <row r="20" spans="1:25">
      <c r="A20" s="84"/>
      <c r="B20" s="87"/>
      <c r="C20" s="91"/>
      <c r="D20" s="92"/>
      <c r="E20" s="43"/>
      <c r="F20" s="46" t="s">
        <v>4</v>
      </c>
      <c r="G20" s="46" t="s">
        <v>4</v>
      </c>
      <c r="H20" s="46" t="s">
        <v>4</v>
      </c>
      <c r="I20" s="46" t="s">
        <v>4</v>
      </c>
      <c r="J20" s="46" t="s">
        <v>4</v>
      </c>
      <c r="K20" s="46" t="s">
        <v>4</v>
      </c>
      <c r="L20" s="46" t="s">
        <v>44</v>
      </c>
      <c r="M20" s="46" t="s">
        <v>45</v>
      </c>
      <c r="N20" s="46" t="s">
        <v>47</v>
      </c>
      <c r="O20" s="46" t="s">
        <v>24</v>
      </c>
      <c r="P20" s="46" t="s">
        <v>47</v>
      </c>
      <c r="Q20" s="46" t="s">
        <v>24</v>
      </c>
      <c r="R20" s="46" t="s">
        <v>45</v>
      </c>
      <c r="S20" s="46" t="s">
        <v>44</v>
      </c>
      <c r="T20" s="46" t="s">
        <v>47</v>
      </c>
      <c r="U20" s="46" t="s">
        <v>24</v>
      </c>
      <c r="V20" s="43" t="s">
        <v>48</v>
      </c>
      <c r="W20" s="46" t="s">
        <v>49</v>
      </c>
      <c r="X20" s="46" t="s">
        <v>49</v>
      </c>
      <c r="Y20" s="81"/>
    </row>
    <row r="21" spans="1:25" ht="15.75" thickBot="1">
      <c r="A21" s="85"/>
      <c r="B21" s="88"/>
      <c r="C21" s="93"/>
      <c r="D21" s="9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82"/>
    </row>
    <row r="22" spans="1:25">
      <c r="A22" s="12" t="str">
        <f>IF('112_9 (Calc and Input Sheet)'!A22&gt;0,'112_9 (Calc and Input Sheet)'!A22," ")</f>
        <v>SURML029</v>
      </c>
      <c r="B22" s="12" t="str">
        <f>IF('112_9 (Calc and Input Sheet)'!B22&gt;0,'112_9 (Calc and Input Sheet)'!B22," ")</f>
        <v>NB</v>
      </c>
      <c r="C22" s="35">
        <f>IF('112_9 (Calc and Input Sheet)'!C22&gt;0,'112_9 (Calc and Input Sheet)'!C22," ")</f>
        <v>288900</v>
      </c>
      <c r="D22" s="35">
        <f>IF('112_9 (Calc and Input Sheet)'!D22&gt;0,'112_9 (Calc and Input Sheet)'!D22," ")</f>
        <v>289589.84999999998</v>
      </c>
      <c r="E22" s="12" t="str">
        <f>IF('112_9 (Calc and Input Sheet)'!E22&gt;0,'112_9 (Calc and Input Sheet)'!E22," ")</f>
        <v>RT</v>
      </c>
      <c r="F22" s="38" t="str">
        <f>IF('112_9 (Calc and Input Sheet)'!F22&gt;0,'112_9 (Calc and Input Sheet)'!F22," ")</f>
        <v xml:space="preserve"> </v>
      </c>
      <c r="G22" s="38" t="str">
        <f>IF('112_9 (Calc and Input Sheet)'!G22&gt;0,'112_9 (Calc and Input Sheet)'!G22," ")</f>
        <v xml:space="preserve"> </v>
      </c>
      <c r="H22" s="38">
        <f>IF('112_9 (Calc and Input Sheet)'!H22&gt;0,'112_9 (Calc and Input Sheet)'!H22," ")</f>
        <v>12</v>
      </c>
      <c r="I22" s="38" t="str">
        <f>IF('112_9 (Calc and Input Sheet)'!I22&gt;0,'112_9 (Calc and Input Sheet)'!I22," ")</f>
        <v/>
      </c>
      <c r="J22" s="38" t="str">
        <f>IF('112_9 (Calc and Input Sheet)'!J22&gt;0,'112_9 (Calc and Input Sheet)'!J22," ")</f>
        <v/>
      </c>
      <c r="K22" s="38">
        <f>IF('112_9 (Calc and Input Sheet)'!K22&gt;0,'112_9 (Calc and Input Sheet)'!K22," ")</f>
        <v>689.84999999997672</v>
      </c>
      <c r="L22" s="38" t="str">
        <f>IF('112_9 (Calc and Input Sheet)'!L22&gt;0,'112_9 (Calc and Input Sheet)'!L22," ")</f>
        <v/>
      </c>
      <c r="M22" s="38">
        <f>IF('112_9 (Calc and Input Sheet)'!R22&gt;0,'112_9 (Calc and Input Sheet)'!R22," ")</f>
        <v>919.79999999996892</v>
      </c>
      <c r="N22" s="38" t="str">
        <f>IF('112_9 (Calc and Input Sheet)'!X22&gt;0,'112_9 (Calc and Input Sheet)'!X22," ")</f>
        <v xml:space="preserve"> </v>
      </c>
      <c r="O22" s="38" t="str">
        <f>IF('112_9 (Calc and Input Sheet)'!Y22&gt;0,'112_9 (Calc and Input Sheet)'!Y22," ")</f>
        <v xml:space="preserve"> </v>
      </c>
      <c r="P22" s="38">
        <f>IF('112_9 (Calc and Input Sheet)'!AA22&gt;0,'112_9 (Calc and Input Sheet)'!AA22," ")</f>
        <v>784.70437499997342</v>
      </c>
      <c r="Q22" s="38">
        <f>IF('112_9 (Calc and Input Sheet)'!AB22&gt;0,'112_9 (Calc and Input Sheet)'!AB22," ")</f>
        <v>113.74999999999999</v>
      </c>
      <c r="R22" s="38">
        <f>IF('112_9 (Calc and Input Sheet)'!AD22&gt;0,'112_9 (Calc and Input Sheet)'!AD22," ")</f>
        <v>1178.4888888888888</v>
      </c>
      <c r="S22" s="38" t="str">
        <f>IF('112_9 (Calc and Input Sheet)'!AE22&gt;0,'112_9 (Calc and Input Sheet)'!AE22," ")</f>
        <v/>
      </c>
      <c r="T22" s="38" t="str">
        <f>IF('112_9 (Calc and Input Sheet)'!AG22&gt;0,'112_9 (Calc and Input Sheet)'!AG22," ")</f>
        <v xml:space="preserve"> </v>
      </c>
      <c r="U22" s="38" t="str">
        <f>IF('112_9 (Calc and Input Sheet)'!AH22&gt;0,'112_9 (Calc and Input Sheet)'!AH22," ")</f>
        <v xml:space="preserve"> </v>
      </c>
      <c r="V22" s="38">
        <f>IF('112_9 (Calc and Input Sheet)'!AI22&gt;0,'112_9 (Calc and Input Sheet)'!AI22," ")</f>
        <v>6.8984999999997676</v>
      </c>
      <c r="W22" s="38" t="str">
        <f>IF('112_9 (Calc and Input Sheet)'!AK22&gt;0,'112_9 (Calc and Input Sheet)'!AK22," ")</f>
        <v xml:space="preserve"> </v>
      </c>
      <c r="X22" s="38">
        <f>IF('112_9 (Calc and Input Sheet)'!AM22&gt;0,'112_9 (Calc and Input Sheet)'!AM22," ")</f>
        <v>507.16749999998291</v>
      </c>
      <c r="Y22" s="11" t="str">
        <f>IF('112_9 (Calc and Input Sheet)'!AS22&gt;0,'112_9 (Calc and Input Sheet)'!AS22," ")</f>
        <v>11"</v>
      </c>
    </row>
    <row r="23" spans="1:25">
      <c r="A23" s="14" t="str">
        <f>IF('112_9 (Calc and Input Sheet)'!A23&gt;0,'112_9 (Calc and Input Sheet)'!A23," ")</f>
        <v>SURML029</v>
      </c>
      <c r="B23" s="14" t="str">
        <f>IF('112_9 (Calc and Input Sheet)'!B23&gt;0,'112_9 (Calc and Input Sheet)'!B23," ")</f>
        <v>NB</v>
      </c>
      <c r="C23" s="36">
        <f>IF('112_9 (Calc and Input Sheet)'!C23&gt;0,'112_9 (Calc and Input Sheet)'!C23," ")</f>
        <v>289589.84999999998</v>
      </c>
      <c r="D23" s="36">
        <f>IF('112_9 (Calc and Input Sheet)'!D23&gt;0,'112_9 (Calc and Input Sheet)'!D23," ")</f>
        <v>291200.06</v>
      </c>
      <c r="E23" s="14" t="str">
        <f>IF('112_9 (Calc and Input Sheet)'!E23&gt;0,'112_9 (Calc and Input Sheet)'!E23," ")</f>
        <v>RT</v>
      </c>
      <c r="F23" s="39" t="str">
        <f>IF('112_9 (Calc and Input Sheet)'!F23&gt;0,'112_9 (Calc and Input Sheet)'!F23," ")</f>
        <v xml:space="preserve"> </v>
      </c>
      <c r="G23" s="39" t="str">
        <f>IF('112_9 (Calc and Input Sheet)'!G23&gt;0,'112_9 (Calc and Input Sheet)'!G23," ")</f>
        <v xml:space="preserve"> </v>
      </c>
      <c r="H23" s="39">
        <f>IF('112_9 (Calc and Input Sheet)'!H23&gt;0,'112_9 (Calc and Input Sheet)'!H23," ")</f>
        <v>6</v>
      </c>
      <c r="I23" s="39" t="str">
        <f>IF('112_9 (Calc and Input Sheet)'!I23&gt;0,'112_9 (Calc and Input Sheet)'!I23," ")</f>
        <v/>
      </c>
      <c r="J23" s="39" t="str">
        <f>IF('112_9 (Calc and Input Sheet)'!J23&gt;0,'112_9 (Calc and Input Sheet)'!J23," ")</f>
        <v/>
      </c>
      <c r="K23" s="39">
        <f>IF('112_9 (Calc and Input Sheet)'!K23&gt;0,'112_9 (Calc and Input Sheet)'!K23," ")</f>
        <v>1610.210000000021</v>
      </c>
      <c r="L23" s="39" t="str">
        <f>IF('112_9 (Calc and Input Sheet)'!L23&gt;0,'112_9 (Calc and Input Sheet)'!L23," ")</f>
        <v/>
      </c>
      <c r="M23" s="39">
        <f>IF('112_9 (Calc and Input Sheet)'!R23&gt;0,'112_9 (Calc and Input Sheet)'!R23," ")</f>
        <v>1072.3777777777777</v>
      </c>
      <c r="N23" s="39" t="str">
        <f>IF('112_9 (Calc and Input Sheet)'!X23&gt;0,'112_9 (Calc and Input Sheet)'!X23," ")</f>
        <v xml:space="preserve"> </v>
      </c>
      <c r="O23" s="39" t="str">
        <f>IF('112_9 (Calc and Input Sheet)'!Y23&gt;0,'112_9 (Calc and Input Sheet)'!Y23," ")</f>
        <v xml:space="preserve"> </v>
      </c>
      <c r="P23" s="39">
        <f>IF('112_9 (Calc and Input Sheet)'!AA23&gt;0,'112_9 (Calc and Input Sheet)'!AA23," ")</f>
        <v>1155.3256750000151</v>
      </c>
      <c r="Q23" s="39">
        <f>IF('112_9 (Calc and Input Sheet)'!AB23&gt;0,'112_9 (Calc and Input Sheet)'!AB23," ")</f>
        <v>71.75</v>
      </c>
      <c r="R23" s="39">
        <f>IF('112_9 (Calc and Input Sheet)'!AD23&gt;0,'112_9 (Calc and Input Sheet)'!AD23," ")</f>
        <v>1675.3666666666666</v>
      </c>
      <c r="S23" s="39" t="str">
        <f>IF('112_9 (Calc and Input Sheet)'!AE23&gt;0,'112_9 (Calc and Input Sheet)'!AE23," ")</f>
        <v/>
      </c>
      <c r="T23" s="39" t="str">
        <f>IF('112_9 (Calc and Input Sheet)'!AG23&gt;0,'112_9 (Calc and Input Sheet)'!AG23," ")</f>
        <v xml:space="preserve"> </v>
      </c>
      <c r="U23" s="39" t="str">
        <f>IF('112_9 (Calc and Input Sheet)'!AH23&gt;0,'112_9 (Calc and Input Sheet)'!AH23," ")</f>
        <v xml:space="preserve"> </v>
      </c>
      <c r="V23" s="39">
        <f>IF('112_9 (Calc and Input Sheet)'!AI23&gt;0,'112_9 (Calc and Input Sheet)'!AI23," ")</f>
        <v>16.10210000000021</v>
      </c>
      <c r="W23" s="39" t="str">
        <f>IF('112_9 (Calc and Input Sheet)'!AK23&gt;0,'112_9 (Calc and Input Sheet)'!AK23," ")</f>
        <v xml:space="preserve"> </v>
      </c>
      <c r="X23" s="39">
        <f>IF('112_9 (Calc and Input Sheet)'!AM23&gt;0,'112_9 (Calc and Input Sheet)'!AM23," ")</f>
        <v>1643.0105740740955</v>
      </c>
      <c r="Y23" s="13" t="str">
        <f>IF('112_9 (Calc and Input Sheet)'!AS23&gt;0,'112_9 (Calc and Input Sheet)'!AS23," ")</f>
        <v>11"</v>
      </c>
    </row>
    <row r="24" spans="1:25">
      <c r="A24" s="14" t="str">
        <f>IF('112_9 (Calc and Input Sheet)'!A24&gt;0,'112_9 (Calc and Input Sheet)'!A24," ")</f>
        <v>SURML029</v>
      </c>
      <c r="B24" s="14" t="str">
        <f>IF('112_9 (Calc and Input Sheet)'!B24&gt;0,'112_9 (Calc and Input Sheet)'!B24," ")</f>
        <v>NB</v>
      </c>
      <c r="C24" s="36">
        <f>IF('112_9 (Calc and Input Sheet)'!C24&gt;0,'112_9 (Calc and Input Sheet)'!C24," ")</f>
        <v>291200.06</v>
      </c>
      <c r="D24" s="36">
        <f>IF('112_9 (Calc and Input Sheet)'!D24&gt;0,'112_9 (Calc and Input Sheet)'!D24," ")</f>
        <v>291400</v>
      </c>
      <c r="E24" s="14" t="str">
        <f>IF('112_9 (Calc and Input Sheet)'!E24&gt;0,'112_9 (Calc and Input Sheet)'!E24," ")</f>
        <v>RT</v>
      </c>
      <c r="F24" s="39">
        <f>IF('112_9 (Calc and Input Sheet)'!F24&gt;0,'112_9 (Calc and Input Sheet)'!F24," ")</f>
        <v>6</v>
      </c>
      <c r="G24" s="39">
        <f>IF('112_9 (Calc and Input Sheet)'!G24&gt;0,'112_9 (Calc and Input Sheet)'!G24," ")</f>
        <v>10</v>
      </c>
      <c r="H24" s="39" t="str">
        <f>IF('112_9 (Calc and Input Sheet)'!H24&gt;0,'112_9 (Calc and Input Sheet)'!H24," ")</f>
        <v xml:space="preserve"> </v>
      </c>
      <c r="I24" s="39" t="str">
        <f>IF('112_9 (Calc and Input Sheet)'!I24&gt;0,'112_9 (Calc and Input Sheet)'!I24," ")</f>
        <v/>
      </c>
      <c r="J24" s="39" t="str">
        <f>IF('112_9 (Calc and Input Sheet)'!J24&gt;0,'112_9 (Calc and Input Sheet)'!J24," ")</f>
        <v/>
      </c>
      <c r="K24" s="39">
        <f>IF('112_9 (Calc and Input Sheet)'!K24&gt;0,'112_9 (Calc and Input Sheet)'!K24," ")</f>
        <v>199.94000000000233</v>
      </c>
      <c r="L24" s="39" t="str">
        <f>IF('112_9 (Calc and Input Sheet)'!L24&gt;0,'112_9 (Calc and Input Sheet)'!L24," ")</f>
        <v/>
      </c>
      <c r="M24" s="39">
        <f>IF('112_9 (Calc and Input Sheet)'!R24&gt;0,'112_9 (Calc and Input Sheet)'!R24," ")</f>
        <v>177.73777777777778</v>
      </c>
      <c r="N24" s="39" t="str">
        <f>IF('112_9 (Calc and Input Sheet)'!X24&gt;0,'112_9 (Calc and Input Sheet)'!X24," ")</f>
        <v xml:space="preserve"> </v>
      </c>
      <c r="O24" s="39" t="str">
        <f>IF('112_9 (Calc and Input Sheet)'!Y24&gt;0,'112_9 (Calc and Input Sheet)'!Y24," ")</f>
        <v xml:space="preserve"> </v>
      </c>
      <c r="P24" s="39">
        <f>IF('112_9 (Calc and Input Sheet)'!AA24&gt;0,'112_9 (Calc and Input Sheet)'!AA24," ")</f>
        <v>171.448550000002</v>
      </c>
      <c r="Q24" s="39">
        <f>IF('112_9 (Calc and Input Sheet)'!AB24&gt;0,'112_9 (Calc and Input Sheet)'!AB24," ")</f>
        <v>85.75</v>
      </c>
      <c r="R24" s="39">
        <f>IF('112_9 (Calc and Input Sheet)'!AD24&gt;0,'112_9 (Calc and Input Sheet)'!AD24," ")</f>
        <v>252.67777777777778</v>
      </c>
      <c r="S24" s="39" t="str">
        <f>IF('112_9 (Calc and Input Sheet)'!AE24&gt;0,'112_9 (Calc and Input Sheet)'!AE24," ")</f>
        <v/>
      </c>
      <c r="T24" s="39" t="str">
        <f>IF('112_9 (Calc and Input Sheet)'!AG24&gt;0,'112_9 (Calc and Input Sheet)'!AG24," ")</f>
        <v xml:space="preserve"> </v>
      </c>
      <c r="U24" s="39" t="str">
        <f>IF('112_9 (Calc and Input Sheet)'!AH24&gt;0,'112_9 (Calc and Input Sheet)'!AH24," ")</f>
        <v xml:space="preserve"> </v>
      </c>
      <c r="V24" s="39">
        <f>IF('112_9 (Calc and Input Sheet)'!AI24&gt;0,'112_9 (Calc and Input Sheet)'!AI24," ")</f>
        <v>1.9994000000000234</v>
      </c>
      <c r="W24" s="39" t="str">
        <f>IF('112_9 (Calc and Input Sheet)'!AK24&gt;0,'112_9 (Calc and Input Sheet)'!AK24," ")</f>
        <v xml:space="preserve"> </v>
      </c>
      <c r="X24" s="39">
        <f>IF('112_9 (Calc and Input Sheet)'!AM24&gt;0,'112_9 (Calc and Input Sheet)'!AM24," ")</f>
        <v>196.82982222222452</v>
      </c>
      <c r="Y24" s="13" t="str">
        <f>IF('112_9 (Calc and Input Sheet)'!AS24&gt;0,'112_9 (Calc and Input Sheet)'!AS24," ")</f>
        <v>11"</v>
      </c>
    </row>
    <row r="25" spans="1:25">
      <c r="A25" s="14" t="str">
        <f>IF('112_9 (Calc and Input Sheet)'!A25&gt;0,'112_9 (Calc and Input Sheet)'!A25," ")</f>
        <v>SURML029</v>
      </c>
      <c r="B25" s="14" t="str">
        <f>IF('112_9 (Calc and Input Sheet)'!B25&gt;0,'112_9 (Calc and Input Sheet)'!B25," ")</f>
        <v>NB</v>
      </c>
      <c r="C25" s="36">
        <f>IF('112_9 (Calc and Input Sheet)'!C25&gt;0,'112_9 (Calc and Input Sheet)'!C25," ")</f>
        <v>291400</v>
      </c>
      <c r="D25" s="36">
        <f>IF('112_9 (Calc and Input Sheet)'!D25&gt;0,'112_9 (Calc and Input Sheet)'!D25," ")</f>
        <v>291500</v>
      </c>
      <c r="E25" s="14" t="str">
        <f>IF('112_9 (Calc and Input Sheet)'!E25&gt;0,'112_9 (Calc and Input Sheet)'!E25," ")</f>
        <v>RT</v>
      </c>
      <c r="F25" s="39" t="str">
        <f>IF('112_9 (Calc and Input Sheet)'!F25&gt;0,'112_9 (Calc and Input Sheet)'!F25," ")</f>
        <v xml:space="preserve"> </v>
      </c>
      <c r="G25" s="39" t="str">
        <f>IF('112_9 (Calc and Input Sheet)'!G25&gt;0,'112_9 (Calc and Input Sheet)'!G25," ")</f>
        <v xml:space="preserve"> </v>
      </c>
      <c r="H25" s="39">
        <f>IF('112_9 (Calc and Input Sheet)'!H25&gt;0,'112_9 (Calc and Input Sheet)'!H25," ")</f>
        <v>10</v>
      </c>
      <c r="I25" s="39" t="str">
        <f>IF('112_9 (Calc and Input Sheet)'!I25&gt;0,'112_9 (Calc and Input Sheet)'!I25," ")</f>
        <v/>
      </c>
      <c r="J25" s="39" t="str">
        <f>IF('112_9 (Calc and Input Sheet)'!J25&gt;0,'112_9 (Calc and Input Sheet)'!J25," ")</f>
        <v/>
      </c>
      <c r="K25" s="39">
        <f>IF('112_9 (Calc and Input Sheet)'!K25&gt;0,'112_9 (Calc and Input Sheet)'!K25," ")</f>
        <v>100</v>
      </c>
      <c r="L25" s="39" t="str">
        <f>IF('112_9 (Calc and Input Sheet)'!L25&gt;0,'112_9 (Calc and Input Sheet)'!L25," ")</f>
        <v/>
      </c>
      <c r="M25" s="39">
        <f>IF('112_9 (Calc and Input Sheet)'!R25&gt;0,'112_9 (Calc and Input Sheet)'!R25," ")</f>
        <v>111.11111111111111</v>
      </c>
      <c r="N25" s="39" t="str">
        <f>IF('112_9 (Calc and Input Sheet)'!X25&gt;0,'112_9 (Calc and Input Sheet)'!X25," ")</f>
        <v xml:space="preserve"> </v>
      </c>
      <c r="O25" s="39" t="str">
        <f>IF('112_9 (Calc and Input Sheet)'!Y25&gt;0,'112_9 (Calc and Input Sheet)'!Y25," ")</f>
        <v xml:space="preserve"> </v>
      </c>
      <c r="P25" s="39">
        <f>IF('112_9 (Calc and Input Sheet)'!AA25&gt;0,'112_9 (Calc and Input Sheet)'!AA25," ")</f>
        <v>99.75</v>
      </c>
      <c r="Q25" s="39">
        <f>IF('112_9 (Calc and Input Sheet)'!AB25&gt;0,'112_9 (Calc and Input Sheet)'!AB25," ")</f>
        <v>99.75</v>
      </c>
      <c r="R25" s="39">
        <f>IF('112_9 (Calc and Input Sheet)'!AD25&gt;0,'112_9 (Calc and Input Sheet)'!AD25," ")</f>
        <v>148.61111111111111</v>
      </c>
      <c r="S25" s="39" t="str">
        <f>IF('112_9 (Calc and Input Sheet)'!AE25&gt;0,'112_9 (Calc and Input Sheet)'!AE25," ")</f>
        <v/>
      </c>
      <c r="T25" s="39" t="str">
        <f>IF('112_9 (Calc and Input Sheet)'!AG25&gt;0,'112_9 (Calc and Input Sheet)'!AG25," ")</f>
        <v xml:space="preserve"> </v>
      </c>
      <c r="U25" s="39" t="str">
        <f>IF('112_9 (Calc and Input Sheet)'!AH25&gt;0,'112_9 (Calc and Input Sheet)'!AH25," ")</f>
        <v xml:space="preserve"> </v>
      </c>
      <c r="V25" s="39">
        <f>IF('112_9 (Calc and Input Sheet)'!AI25&gt;0,'112_9 (Calc and Input Sheet)'!AI25," ")</f>
        <v>1</v>
      </c>
      <c r="W25" s="39" t="str">
        <f>IF('112_9 (Calc and Input Sheet)'!AK25&gt;0,'112_9 (Calc and Input Sheet)'!AK25," ")</f>
        <v xml:space="preserve"> </v>
      </c>
      <c r="X25" s="39">
        <f>IF('112_9 (Calc and Input Sheet)'!AM25&gt;0,'112_9 (Calc and Input Sheet)'!AM25," ")</f>
        <v>94.259259259259252</v>
      </c>
      <c r="Y25" s="13" t="str">
        <f>IF('112_9 (Calc and Input Sheet)'!AS25&gt;0,'112_9 (Calc and Input Sheet)'!AS25," ")</f>
        <v>11"</v>
      </c>
    </row>
    <row r="26" spans="1:25">
      <c r="A26" s="14" t="str">
        <f>IF('112_9 (Calc and Input Sheet)'!A26&gt;0,'112_9 (Calc and Input Sheet)'!A26," ")</f>
        <v>RPD</v>
      </c>
      <c r="B26" s="14" t="str">
        <f>IF('112_9 (Calc and Input Sheet)'!B26&gt;0,'112_9 (Calc and Input Sheet)'!B26," ")</f>
        <v>NB</v>
      </c>
      <c r="C26" s="36">
        <f>IF('112_9 (Calc and Input Sheet)'!C26&gt;0,'112_9 (Calc and Input Sheet)'!C26," ")</f>
        <v>408644.61</v>
      </c>
      <c r="D26" s="36">
        <f>IF('112_9 (Calc and Input Sheet)'!D26&gt;0,'112_9 (Calc and Input Sheet)'!D26," ")</f>
        <v>408674.59</v>
      </c>
      <c r="E26" s="14" t="str">
        <f>IF('112_9 (Calc and Input Sheet)'!E26&gt;0,'112_9 (Calc and Input Sheet)'!E26," ")</f>
        <v>RT</v>
      </c>
      <c r="F26" s="39" t="str">
        <f>IF('112_9 (Calc and Input Sheet)'!F26&gt;0,'112_9 (Calc and Input Sheet)'!F26," ")</f>
        <v xml:space="preserve"> </v>
      </c>
      <c r="G26" s="39" t="str">
        <f>IF('112_9 (Calc and Input Sheet)'!G26&gt;0,'112_9 (Calc and Input Sheet)'!G26," ")</f>
        <v xml:space="preserve"> </v>
      </c>
      <c r="H26" s="39" t="str">
        <f>IF('112_9 (Calc and Input Sheet)'!H26&gt;0,'112_9 (Calc and Input Sheet)'!H26," ")</f>
        <v xml:space="preserve"> </v>
      </c>
      <c r="I26" s="39" t="str">
        <f>IF('112_9 (Calc and Input Sheet)'!I26&gt;0,'112_9 (Calc and Input Sheet)'!I26," ")</f>
        <v/>
      </c>
      <c r="J26" s="39" t="str">
        <f>IF('112_9 (Calc and Input Sheet)'!J26&gt;0,'112_9 (Calc and Input Sheet)'!J26," ")</f>
        <v/>
      </c>
      <c r="K26" s="39">
        <f>IF('112_9 (Calc and Input Sheet)'!K26&gt;0,'112_9 (Calc and Input Sheet)'!K26," ")</f>
        <v>29.980000000039581</v>
      </c>
      <c r="L26" s="39" t="str">
        <f>IF('112_9 (Calc and Input Sheet)'!L26&gt;0,'112_9 (Calc and Input Sheet)'!L26," ")</f>
        <v/>
      </c>
      <c r="M26" s="39" t="str">
        <f>IF('112_9 (Calc and Input Sheet)'!R26&gt;0,'112_9 (Calc and Input Sheet)'!R26," ")</f>
        <v xml:space="preserve"> </v>
      </c>
      <c r="N26" s="39" t="str">
        <f>IF('112_9 (Calc and Input Sheet)'!X26&gt;0,'112_9 (Calc and Input Sheet)'!X26," ")</f>
        <v xml:space="preserve"> </v>
      </c>
      <c r="O26" s="39" t="str">
        <f>IF('112_9 (Calc and Input Sheet)'!Y26&gt;0,'112_9 (Calc and Input Sheet)'!Y26," ")</f>
        <v xml:space="preserve"> </v>
      </c>
      <c r="P26" s="39" t="str">
        <f>IF('112_9 (Calc and Input Sheet)'!AA26&gt;0,'112_9 (Calc and Input Sheet)'!AA26," ")</f>
        <v xml:space="preserve"> </v>
      </c>
      <c r="Q26" s="39" t="str">
        <f>IF('112_9 (Calc and Input Sheet)'!AB26&gt;0,'112_9 (Calc and Input Sheet)'!AB26," ")</f>
        <v xml:space="preserve"> </v>
      </c>
      <c r="R26" s="39" t="str">
        <f>IF('112_9 (Calc and Input Sheet)'!AD26&gt;0,'112_9 (Calc and Input Sheet)'!AD26," ")</f>
        <v xml:space="preserve"> </v>
      </c>
      <c r="S26" s="39" t="str">
        <f>IF('112_9 (Calc and Input Sheet)'!AE26&gt;0,'112_9 (Calc and Input Sheet)'!AE26," ")</f>
        <v/>
      </c>
      <c r="T26" s="39" t="str">
        <f>IF('112_9 (Calc and Input Sheet)'!AG26&gt;0,'112_9 (Calc and Input Sheet)'!AG26," ")</f>
        <v xml:space="preserve"> </v>
      </c>
      <c r="U26" s="39" t="str">
        <f>IF('112_9 (Calc and Input Sheet)'!AH26&gt;0,'112_9 (Calc and Input Sheet)'!AH26," ")</f>
        <v xml:space="preserve"> </v>
      </c>
      <c r="V26" s="39" t="str">
        <f>IF('112_9 (Calc and Input Sheet)'!AI26&gt;0,'112_9 (Calc and Input Sheet)'!AI26," ")</f>
        <v xml:space="preserve"> </v>
      </c>
      <c r="W26" s="39" t="str">
        <f>IF('112_9 (Calc and Input Sheet)'!AK26&gt;0,'112_9 (Calc and Input Sheet)'!AK26," ")</f>
        <v xml:space="preserve"> </v>
      </c>
      <c r="X26" s="39" t="str">
        <f>IF('112_9 (Calc and Input Sheet)'!AM26&gt;0,'112_9 (Calc and Input Sheet)'!AM26," ")</f>
        <v xml:space="preserve"> </v>
      </c>
      <c r="Y26" s="13" t="str">
        <f>IF('112_9 (Calc and Input Sheet)'!AS26&gt;0,'112_9 (Calc and Input Sheet)'!AS26," ")</f>
        <v>[8]</v>
      </c>
    </row>
    <row r="27" spans="1:25">
      <c r="A27" s="14" t="str">
        <f>IF('112_9 (Calc and Input Sheet)'!A27&gt;0,'112_9 (Calc and Input Sheet)'!A27," ")</f>
        <v>RPD</v>
      </c>
      <c r="B27" s="14" t="str">
        <f>IF('112_9 (Calc and Input Sheet)'!B27&gt;0,'112_9 (Calc and Input Sheet)'!B27," ")</f>
        <v>NB</v>
      </c>
      <c r="C27" s="36">
        <f>IF('112_9 (Calc and Input Sheet)'!C27&gt;0,'112_9 (Calc and Input Sheet)'!C27," ")</f>
        <v>408644.61</v>
      </c>
      <c r="D27" s="36">
        <f>IF('112_9 (Calc and Input Sheet)'!D27&gt;0,'112_9 (Calc and Input Sheet)'!D27," ")</f>
        <v>408749.61</v>
      </c>
      <c r="E27" s="14" t="str">
        <f>IF('112_9 (Calc and Input Sheet)'!E27&gt;0,'112_9 (Calc and Input Sheet)'!E27," ")</f>
        <v>LT</v>
      </c>
      <c r="F27" s="39" t="str">
        <f>IF('112_9 (Calc and Input Sheet)'!F27&gt;0,'112_9 (Calc and Input Sheet)'!F27," ")</f>
        <v xml:space="preserve"> </v>
      </c>
      <c r="G27" s="39" t="str">
        <f>IF('112_9 (Calc and Input Sheet)'!G27&gt;0,'112_9 (Calc and Input Sheet)'!G27," ")</f>
        <v xml:space="preserve"> </v>
      </c>
      <c r="H27" s="39" t="str">
        <f>IF('112_9 (Calc and Input Sheet)'!H27&gt;0,'112_9 (Calc and Input Sheet)'!H27," ")</f>
        <v xml:space="preserve"> </v>
      </c>
      <c r="I27" s="39" t="str">
        <f>IF('112_9 (Calc and Input Sheet)'!I27&gt;0,'112_9 (Calc and Input Sheet)'!I27," ")</f>
        <v/>
      </c>
      <c r="J27" s="39" t="str">
        <f>IF('112_9 (Calc and Input Sheet)'!J27&gt;0,'112_9 (Calc and Input Sheet)'!J27," ")</f>
        <v/>
      </c>
      <c r="K27" s="39">
        <f>IF('112_9 (Calc and Input Sheet)'!K27&gt;0,'112_9 (Calc and Input Sheet)'!K27," ")</f>
        <v>105</v>
      </c>
      <c r="L27" s="39" t="str">
        <f>IF('112_9 (Calc and Input Sheet)'!L27&gt;0,'112_9 (Calc and Input Sheet)'!L27," ")</f>
        <v/>
      </c>
      <c r="M27" s="39" t="str">
        <f>IF('112_9 (Calc and Input Sheet)'!R27&gt;0,'112_9 (Calc and Input Sheet)'!R27," ")</f>
        <v xml:space="preserve"> </v>
      </c>
      <c r="N27" s="39" t="str">
        <f>IF('112_9 (Calc and Input Sheet)'!X27&gt;0,'112_9 (Calc and Input Sheet)'!X27," ")</f>
        <v xml:space="preserve"> </v>
      </c>
      <c r="O27" s="39" t="str">
        <f>IF('112_9 (Calc and Input Sheet)'!Y27&gt;0,'112_9 (Calc and Input Sheet)'!Y27," ")</f>
        <v xml:space="preserve"> </v>
      </c>
      <c r="P27" s="39" t="str">
        <f>IF('112_9 (Calc and Input Sheet)'!AA27&gt;0,'112_9 (Calc and Input Sheet)'!AA27," ")</f>
        <v xml:space="preserve"> </v>
      </c>
      <c r="Q27" s="39" t="str">
        <f>IF('112_9 (Calc and Input Sheet)'!AB27&gt;0,'112_9 (Calc and Input Sheet)'!AB27," ")</f>
        <v xml:space="preserve"> </v>
      </c>
      <c r="R27" s="39" t="str">
        <f>IF('112_9 (Calc and Input Sheet)'!AD27&gt;0,'112_9 (Calc and Input Sheet)'!AD27," ")</f>
        <v xml:space="preserve"> </v>
      </c>
      <c r="S27" s="39" t="str">
        <f>IF('112_9 (Calc and Input Sheet)'!AE27&gt;0,'112_9 (Calc and Input Sheet)'!AE27," ")</f>
        <v/>
      </c>
      <c r="T27" s="39" t="str">
        <f>IF('112_9 (Calc and Input Sheet)'!AG27&gt;0,'112_9 (Calc and Input Sheet)'!AG27," ")</f>
        <v xml:space="preserve"> </v>
      </c>
      <c r="U27" s="39" t="str">
        <f>IF('112_9 (Calc and Input Sheet)'!AH27&gt;0,'112_9 (Calc and Input Sheet)'!AH27," ")</f>
        <v xml:space="preserve"> </v>
      </c>
      <c r="V27" s="39" t="str">
        <f>IF('112_9 (Calc and Input Sheet)'!AI27&gt;0,'112_9 (Calc and Input Sheet)'!AI27," ")</f>
        <v xml:space="preserve"> </v>
      </c>
      <c r="W27" s="39" t="str">
        <f>IF('112_9 (Calc and Input Sheet)'!AK27&gt;0,'112_9 (Calc and Input Sheet)'!AK27," ")</f>
        <v xml:space="preserve"> </v>
      </c>
      <c r="X27" s="39" t="str">
        <f>IF('112_9 (Calc and Input Sheet)'!AM27&gt;0,'112_9 (Calc and Input Sheet)'!AM27," ")</f>
        <v xml:space="preserve"> </v>
      </c>
      <c r="Y27" s="13" t="str">
        <f>IF('112_9 (Calc and Input Sheet)'!AS27&gt;0,'112_9 (Calc and Input Sheet)'!AS27," ")</f>
        <v>[8]</v>
      </c>
    </row>
    <row r="28" spans="1:25">
      <c r="A28" s="14" t="str">
        <f>IF('112_9 (Calc and Input Sheet)'!A28&gt;0,'112_9 (Calc and Input Sheet)'!A28," ")</f>
        <v>RPD</v>
      </c>
      <c r="B28" s="14" t="str">
        <f>IF('112_9 (Calc and Input Sheet)'!B28&gt;0,'112_9 (Calc and Input Sheet)'!B28," ")</f>
        <v>NB</v>
      </c>
      <c r="C28" s="36">
        <f>IF('112_9 (Calc and Input Sheet)'!C28&gt;0,'112_9 (Calc and Input Sheet)'!C28," ")</f>
        <v>408674.59</v>
      </c>
      <c r="D28" s="36">
        <f>IF('112_9 (Calc and Input Sheet)'!D28&gt;0,'112_9 (Calc and Input Sheet)'!D28," ")</f>
        <v>409591.08</v>
      </c>
      <c r="E28" s="14" t="str">
        <f>IF('112_9 (Calc and Input Sheet)'!E28&gt;0,'112_9 (Calc and Input Sheet)'!E28," ")</f>
        <v>RT</v>
      </c>
      <c r="F28" s="39" t="str">
        <f>IF('112_9 (Calc and Input Sheet)'!F28&gt;0,'112_9 (Calc and Input Sheet)'!F28," ")</f>
        <v xml:space="preserve"> </v>
      </c>
      <c r="G28" s="39" t="str">
        <f>IF('112_9 (Calc and Input Sheet)'!G28&gt;0,'112_9 (Calc and Input Sheet)'!G28," ")</f>
        <v xml:space="preserve"> </v>
      </c>
      <c r="H28" s="39">
        <f>IF('112_9 (Calc and Input Sheet)'!H28&gt;0,'112_9 (Calc and Input Sheet)'!H28," ")</f>
        <v>6</v>
      </c>
      <c r="I28" s="39" t="str">
        <f>IF('112_9 (Calc and Input Sheet)'!I28&gt;0,'112_9 (Calc and Input Sheet)'!I28," ")</f>
        <v/>
      </c>
      <c r="J28" s="39" t="str">
        <f>IF('112_9 (Calc and Input Sheet)'!J28&gt;0,'112_9 (Calc and Input Sheet)'!J28," ")</f>
        <v/>
      </c>
      <c r="K28" s="39">
        <f>IF('112_9 (Calc and Input Sheet)'!K28&gt;0,'112_9 (Calc and Input Sheet)'!K28," ")</f>
        <v>916.48999999999069</v>
      </c>
      <c r="L28" s="39" t="str">
        <f>IF('112_9 (Calc and Input Sheet)'!L28&gt;0,'112_9 (Calc and Input Sheet)'!L28," ")</f>
        <v/>
      </c>
      <c r="M28" s="39">
        <f>IF('112_9 (Calc and Input Sheet)'!R28&gt;0,'112_9 (Calc and Input Sheet)'!R28," ")</f>
        <v>611.29999999999995</v>
      </c>
      <c r="N28" s="39" t="str">
        <f>IF('112_9 (Calc and Input Sheet)'!X28&gt;0,'112_9 (Calc and Input Sheet)'!X28," ")</f>
        <v xml:space="preserve"> </v>
      </c>
      <c r="O28" s="39" t="str">
        <f>IF('112_9 (Calc and Input Sheet)'!Y28&gt;0,'112_9 (Calc and Input Sheet)'!Y28," ")</f>
        <v xml:space="preserve"> </v>
      </c>
      <c r="P28" s="39" t="str">
        <f>IF('112_9 (Calc and Input Sheet)'!AA28&gt;0,'112_9 (Calc and Input Sheet)'!AA28," ")</f>
        <v xml:space="preserve"> </v>
      </c>
      <c r="Q28" s="39" t="str">
        <f>IF('112_9 (Calc and Input Sheet)'!AB28&gt;0,'112_9 (Calc and Input Sheet)'!AB28," ")</f>
        <v xml:space="preserve"> </v>
      </c>
      <c r="R28" s="39" t="str">
        <f>IF('112_9 (Calc and Input Sheet)'!AD28&gt;0,'112_9 (Calc and Input Sheet)'!AD28," ")</f>
        <v xml:space="preserve"> </v>
      </c>
      <c r="S28" s="39">
        <f>IF('112_9 (Calc and Input Sheet)'!AE28&gt;0,'112_9 (Calc and Input Sheet)'!AE28," ")</f>
        <v>322.72962962962964</v>
      </c>
      <c r="T28" s="39" t="str">
        <f>IF('112_9 (Calc and Input Sheet)'!AG28&gt;0,'112_9 (Calc and Input Sheet)'!AG28," ")</f>
        <v xml:space="preserve"> </v>
      </c>
      <c r="U28" s="39" t="str">
        <f>IF('112_9 (Calc and Input Sheet)'!AH28&gt;0,'112_9 (Calc and Input Sheet)'!AH28," ")</f>
        <v xml:space="preserve"> </v>
      </c>
      <c r="V28" s="39">
        <f>IF('112_9 (Calc and Input Sheet)'!AI28&gt;0,'112_9 (Calc and Input Sheet)'!AI28," ")</f>
        <v>9.164899999999907</v>
      </c>
      <c r="W28" s="39" t="str">
        <f>IF('112_9 (Calc and Input Sheet)'!AK28&gt;0,'112_9 (Calc and Input Sheet)'!AK28," ")</f>
        <v xml:space="preserve"> </v>
      </c>
      <c r="X28" s="39">
        <f>IF('112_9 (Calc and Input Sheet)'!AM28&gt;0,'112_9 (Calc and Input Sheet)'!AM28," ")</f>
        <v>467.74934074073599</v>
      </c>
      <c r="Y28" s="13" t="str">
        <f>IF('112_9 (Calc and Input Sheet)'!AS28&gt;0,'112_9 (Calc and Input Sheet)'!AS28," ")</f>
        <v>10"</v>
      </c>
    </row>
    <row r="29" spans="1:25">
      <c r="A29" s="14" t="str">
        <f>IF('112_9 (Calc and Input Sheet)'!A29&gt;0,'112_9 (Calc and Input Sheet)'!A29," ")</f>
        <v>RPD</v>
      </c>
      <c r="B29" s="14" t="str">
        <f>IF('112_9 (Calc and Input Sheet)'!B29&gt;0,'112_9 (Calc and Input Sheet)'!B29," ")</f>
        <v>NB</v>
      </c>
      <c r="C29" s="36">
        <f>IF('112_9 (Calc and Input Sheet)'!C29&gt;0,'112_9 (Calc and Input Sheet)'!C29," ")</f>
        <v>408749.61</v>
      </c>
      <c r="D29" s="36">
        <f>IF('112_9 (Calc and Input Sheet)'!D29&gt;0,'112_9 (Calc and Input Sheet)'!D29," ")</f>
        <v>409183.56</v>
      </c>
      <c r="E29" s="14" t="str">
        <f>IF('112_9 (Calc and Input Sheet)'!E29&gt;0,'112_9 (Calc and Input Sheet)'!E29," ")</f>
        <v>LT</v>
      </c>
      <c r="F29" s="39" t="str">
        <f>IF('112_9 (Calc and Input Sheet)'!F29&gt;0,'112_9 (Calc and Input Sheet)'!F29," ")</f>
        <v xml:space="preserve"> </v>
      </c>
      <c r="G29" s="39" t="str">
        <f>IF('112_9 (Calc and Input Sheet)'!G29&gt;0,'112_9 (Calc and Input Sheet)'!G29," ")</f>
        <v xml:space="preserve"> </v>
      </c>
      <c r="H29" s="39">
        <f>IF('112_9 (Calc and Input Sheet)'!H29&gt;0,'112_9 (Calc and Input Sheet)'!H29," ")</f>
        <v>5</v>
      </c>
      <c r="I29" s="39" t="str">
        <f>IF('112_9 (Calc and Input Sheet)'!I29&gt;0,'112_9 (Calc and Input Sheet)'!I29," ")</f>
        <v/>
      </c>
      <c r="J29" s="39" t="str">
        <f>IF('112_9 (Calc and Input Sheet)'!J29&gt;0,'112_9 (Calc and Input Sheet)'!J29," ")</f>
        <v/>
      </c>
      <c r="K29" s="39">
        <f>IF('112_9 (Calc and Input Sheet)'!K29&gt;0,'112_9 (Calc and Input Sheet)'!K29," ")</f>
        <v>433.95000000001164</v>
      </c>
      <c r="L29" s="39" t="str">
        <f>IF('112_9 (Calc and Input Sheet)'!L29&gt;0,'112_9 (Calc and Input Sheet)'!L29," ")</f>
        <v/>
      </c>
      <c r="M29" s="39">
        <f>IF('112_9 (Calc and Input Sheet)'!R29&gt;0,'112_9 (Calc and Input Sheet)'!R29," ")</f>
        <v>263.45555555555552</v>
      </c>
      <c r="N29" s="39" t="str">
        <f>IF('112_9 (Calc and Input Sheet)'!X29&gt;0,'112_9 (Calc and Input Sheet)'!X29," ")</f>
        <v xml:space="preserve"> </v>
      </c>
      <c r="O29" s="39" t="str">
        <f>IF('112_9 (Calc and Input Sheet)'!Y29&gt;0,'112_9 (Calc and Input Sheet)'!Y29," ")</f>
        <v xml:space="preserve"> </v>
      </c>
      <c r="P29" s="39" t="str">
        <f>IF('112_9 (Calc and Input Sheet)'!AA29&gt;0,'112_9 (Calc and Input Sheet)'!AA29," ")</f>
        <v xml:space="preserve"> </v>
      </c>
      <c r="Q29" s="39" t="str">
        <f>IF('112_9 (Calc and Input Sheet)'!AB29&gt;0,'112_9 (Calc and Input Sheet)'!AB29," ")</f>
        <v xml:space="preserve"> </v>
      </c>
      <c r="R29" s="39" t="str">
        <f>IF('112_9 (Calc and Input Sheet)'!AD29&gt;0,'112_9 (Calc and Input Sheet)'!AD29," ")</f>
        <v xml:space="preserve"> </v>
      </c>
      <c r="S29" s="39">
        <f>IF('112_9 (Calc and Input Sheet)'!AE29&gt;0,'112_9 (Calc and Input Sheet)'!AE29," ")</f>
        <v>134.52222222222221</v>
      </c>
      <c r="T29" s="39" t="str">
        <f>IF('112_9 (Calc and Input Sheet)'!AG29&gt;0,'112_9 (Calc and Input Sheet)'!AG29," ")</f>
        <v xml:space="preserve"> </v>
      </c>
      <c r="U29" s="39" t="str">
        <f>IF('112_9 (Calc and Input Sheet)'!AH29&gt;0,'112_9 (Calc and Input Sheet)'!AH29," ")</f>
        <v xml:space="preserve"> </v>
      </c>
      <c r="V29" s="39" t="str">
        <f>IF('112_9 (Calc and Input Sheet)'!AI29&gt;0,'112_9 (Calc and Input Sheet)'!AI29," ")</f>
        <v xml:space="preserve"> </v>
      </c>
      <c r="W29" s="39" t="str">
        <f>IF('112_9 (Calc and Input Sheet)'!AK29&gt;0,'112_9 (Calc and Input Sheet)'!AK29," ")</f>
        <v xml:space="preserve"> </v>
      </c>
      <c r="X29" s="39" t="str">
        <f>IF('112_9 (Calc and Input Sheet)'!AM29&gt;0,'112_9 (Calc and Input Sheet)'!AM29," ")</f>
        <v xml:space="preserve"> </v>
      </c>
      <c r="Y29" s="13" t="str">
        <f>IF('112_9 (Calc and Input Sheet)'!AS29&gt;0,'112_9 (Calc and Input Sheet)'!AS29," ")</f>
        <v>10"; [9]</v>
      </c>
    </row>
    <row r="30" spans="1:25">
      <c r="A30" s="14" t="str">
        <f>IF('112_9 (Calc and Input Sheet)'!A30&gt;0,'112_9 (Calc and Input Sheet)'!A30," ")</f>
        <v>RPD</v>
      </c>
      <c r="B30" s="14" t="str">
        <f>IF('112_9 (Calc and Input Sheet)'!B30&gt;0,'112_9 (Calc and Input Sheet)'!B30," ")</f>
        <v>NB</v>
      </c>
      <c r="C30" s="36">
        <f>IF('112_9 (Calc and Input Sheet)'!C30&gt;0,'112_9 (Calc and Input Sheet)'!C30," ")</f>
        <v>409377.87</v>
      </c>
      <c r="D30" s="36">
        <f>IF('112_9 (Calc and Input Sheet)'!D30&gt;0,'112_9 (Calc and Input Sheet)'!D30," ")</f>
        <v>409591.08</v>
      </c>
      <c r="E30" s="14" t="str">
        <f>IF('112_9 (Calc and Input Sheet)'!E30&gt;0,'112_9 (Calc and Input Sheet)'!E30," ")</f>
        <v>LT</v>
      </c>
      <c r="F30" s="39" t="str">
        <f>IF('112_9 (Calc and Input Sheet)'!F30&gt;0,'112_9 (Calc and Input Sheet)'!F30," ")</f>
        <v xml:space="preserve"> </v>
      </c>
      <c r="G30" s="39" t="str">
        <f>IF('112_9 (Calc and Input Sheet)'!G30&gt;0,'112_9 (Calc and Input Sheet)'!G30," ")</f>
        <v xml:space="preserve"> </v>
      </c>
      <c r="H30" s="39">
        <f>IF('112_9 (Calc and Input Sheet)'!H30&gt;0,'112_9 (Calc and Input Sheet)'!H30," ")</f>
        <v>4</v>
      </c>
      <c r="I30" s="39" t="str">
        <f>IF('112_9 (Calc and Input Sheet)'!I30&gt;0,'112_9 (Calc and Input Sheet)'!I30," ")</f>
        <v/>
      </c>
      <c r="J30" s="39" t="str">
        <f>IF('112_9 (Calc and Input Sheet)'!J30&gt;0,'112_9 (Calc and Input Sheet)'!J30," ")</f>
        <v/>
      </c>
      <c r="K30" s="39">
        <f>IF('112_9 (Calc and Input Sheet)'!K30&gt;0,'112_9 (Calc and Input Sheet)'!K30," ")</f>
        <v>213.21000000002095</v>
      </c>
      <c r="L30" s="39" t="str">
        <f>IF('112_9 (Calc and Input Sheet)'!L30&gt;0,'112_9 (Calc and Input Sheet)'!L30," ")</f>
        <v/>
      </c>
      <c r="M30" s="39">
        <f>IF('112_9 (Calc and Input Sheet)'!R30&gt;0,'112_9 (Calc and Input Sheet)'!R30," ")</f>
        <v>95.533333333333331</v>
      </c>
      <c r="N30" s="39" t="str">
        <f>IF('112_9 (Calc and Input Sheet)'!X30&gt;0,'112_9 (Calc and Input Sheet)'!X30," ")</f>
        <v xml:space="preserve"> </v>
      </c>
      <c r="O30" s="39" t="str">
        <f>IF('112_9 (Calc and Input Sheet)'!Y30&gt;0,'112_9 (Calc and Input Sheet)'!Y30," ")</f>
        <v xml:space="preserve"> </v>
      </c>
      <c r="P30" s="39" t="str">
        <f>IF('112_9 (Calc and Input Sheet)'!AA30&gt;0,'112_9 (Calc and Input Sheet)'!AA30," ")</f>
        <v xml:space="preserve"> </v>
      </c>
      <c r="Q30" s="39" t="str">
        <f>IF('112_9 (Calc and Input Sheet)'!AB30&gt;0,'112_9 (Calc and Input Sheet)'!AB30," ")</f>
        <v xml:space="preserve"> </v>
      </c>
      <c r="R30" s="39" t="str">
        <f>IF('112_9 (Calc and Input Sheet)'!AD30&gt;0,'112_9 (Calc and Input Sheet)'!AD30," ")</f>
        <v xml:space="preserve"> </v>
      </c>
      <c r="S30" s="39">
        <f>IF('112_9 (Calc and Input Sheet)'!AE30&gt;0,'112_9 (Calc and Input Sheet)'!AE30," ")</f>
        <v>58.792592592592605</v>
      </c>
      <c r="T30" s="39" t="str">
        <f>IF('112_9 (Calc and Input Sheet)'!AG30&gt;0,'112_9 (Calc and Input Sheet)'!AG30," ")</f>
        <v xml:space="preserve"> </v>
      </c>
      <c r="U30" s="39" t="str">
        <f>IF('112_9 (Calc and Input Sheet)'!AH30&gt;0,'112_9 (Calc and Input Sheet)'!AH30," ")</f>
        <v xml:space="preserve"> </v>
      </c>
      <c r="V30" s="39">
        <f>IF('112_9 (Calc and Input Sheet)'!AI30&gt;0,'112_9 (Calc and Input Sheet)'!AI30," ")</f>
        <v>2.1321000000002095</v>
      </c>
      <c r="W30" s="39" t="str">
        <f>IF('112_9 (Calc and Input Sheet)'!AK30&gt;0,'112_9 (Calc and Input Sheet)'!AK30," ")</f>
        <v xml:space="preserve"> </v>
      </c>
      <c r="X30" s="39">
        <f>IF('112_9 (Calc and Input Sheet)'!AM30&gt;0,'112_9 (Calc and Input Sheet)'!AM30," ")</f>
        <v>63.647133333339589</v>
      </c>
      <c r="Y30" s="13" t="str">
        <f>IF('112_9 (Calc and Input Sheet)'!AS30&gt;0,'112_9 (Calc and Input Sheet)'!AS30," ")</f>
        <v>10"</v>
      </c>
    </row>
    <row r="31" spans="1:25">
      <c r="A31" s="14" t="str">
        <f>IF('112_9 (Calc and Input Sheet)'!A31&gt;0,'112_9 (Calc and Input Sheet)'!A31," ")</f>
        <v>RPH</v>
      </c>
      <c r="B31" s="14" t="str">
        <f>IF('112_9 (Calc and Input Sheet)'!B31&gt;0,'112_9 (Calc and Input Sheet)'!B31," ")</f>
        <v>NB</v>
      </c>
      <c r="C31" s="36">
        <f>IF('112_9 (Calc and Input Sheet)'!C31&gt;0,'112_9 (Calc and Input Sheet)'!C31," ")</f>
        <v>808658.88</v>
      </c>
      <c r="D31" s="36">
        <f>IF('112_9 (Calc and Input Sheet)'!D31&gt;0,'112_9 (Calc and Input Sheet)'!D31," ")</f>
        <v>808895.36</v>
      </c>
      <c r="E31" s="14" t="str">
        <f>IF('112_9 (Calc and Input Sheet)'!E31&gt;0,'112_9 (Calc and Input Sheet)'!E31," ")</f>
        <v>RT</v>
      </c>
      <c r="F31" s="39" t="str">
        <f>IF('112_9 (Calc and Input Sheet)'!F31&gt;0,'112_9 (Calc and Input Sheet)'!F31," ")</f>
        <v xml:space="preserve"> </v>
      </c>
      <c r="G31" s="39" t="str">
        <f>IF('112_9 (Calc and Input Sheet)'!G31&gt;0,'112_9 (Calc and Input Sheet)'!G31," ")</f>
        <v xml:space="preserve"> </v>
      </c>
      <c r="H31" s="39" t="str">
        <f>IF('112_9 (Calc and Input Sheet)'!H31&gt;0,'112_9 (Calc and Input Sheet)'!H31," ")</f>
        <v xml:space="preserve"> </v>
      </c>
      <c r="I31" s="39" t="str">
        <f>IF('112_9 (Calc and Input Sheet)'!I31&gt;0,'112_9 (Calc and Input Sheet)'!I31," ")</f>
        <v/>
      </c>
      <c r="J31" s="39" t="str">
        <f>IF('112_9 (Calc and Input Sheet)'!J31&gt;0,'112_9 (Calc and Input Sheet)'!J31," ")</f>
        <v/>
      </c>
      <c r="K31" s="39">
        <f>IF('112_9 (Calc and Input Sheet)'!K31&gt;0,'112_9 (Calc and Input Sheet)'!K31," ")</f>
        <v>236.47999999998137</v>
      </c>
      <c r="L31" s="39" t="str">
        <f>IF('112_9 (Calc and Input Sheet)'!L31&gt;0,'112_9 (Calc and Input Sheet)'!L31," ")</f>
        <v/>
      </c>
      <c r="M31" s="39" t="str">
        <f>IF('112_9 (Calc and Input Sheet)'!R31&gt;0,'112_9 (Calc and Input Sheet)'!R31," ")</f>
        <v xml:space="preserve"> </v>
      </c>
      <c r="N31" s="39" t="str">
        <f>IF('112_9 (Calc and Input Sheet)'!X31&gt;0,'112_9 (Calc and Input Sheet)'!X31," ")</f>
        <v xml:space="preserve"> </v>
      </c>
      <c r="O31" s="39" t="str">
        <f>IF('112_9 (Calc and Input Sheet)'!Y31&gt;0,'112_9 (Calc and Input Sheet)'!Y31," ")</f>
        <v xml:space="preserve"> </v>
      </c>
      <c r="P31" s="39" t="str">
        <f>IF('112_9 (Calc and Input Sheet)'!AA31&gt;0,'112_9 (Calc and Input Sheet)'!AA31," ")</f>
        <v xml:space="preserve"> </v>
      </c>
      <c r="Q31" s="39" t="str">
        <f>IF('112_9 (Calc and Input Sheet)'!AB31&gt;0,'112_9 (Calc and Input Sheet)'!AB31," ")</f>
        <v xml:space="preserve"> </v>
      </c>
      <c r="R31" s="39" t="str">
        <f>IF('112_9 (Calc and Input Sheet)'!AD31&gt;0,'112_9 (Calc and Input Sheet)'!AD31," ")</f>
        <v xml:space="preserve"> </v>
      </c>
      <c r="S31" s="39" t="str">
        <f>IF('112_9 (Calc and Input Sheet)'!AE31&gt;0,'112_9 (Calc and Input Sheet)'!AE31," ")</f>
        <v/>
      </c>
      <c r="T31" s="39" t="str">
        <f>IF('112_9 (Calc and Input Sheet)'!AG31&gt;0,'112_9 (Calc and Input Sheet)'!AG31," ")</f>
        <v xml:space="preserve"> </v>
      </c>
      <c r="U31" s="39" t="str">
        <f>IF('112_9 (Calc and Input Sheet)'!AH31&gt;0,'112_9 (Calc and Input Sheet)'!AH31," ")</f>
        <v xml:space="preserve"> </v>
      </c>
      <c r="V31" s="39" t="str">
        <f>IF('112_9 (Calc and Input Sheet)'!AI31&gt;0,'112_9 (Calc and Input Sheet)'!AI31," ")</f>
        <v xml:space="preserve"> </v>
      </c>
      <c r="W31" s="39" t="str">
        <f>IF('112_9 (Calc and Input Sheet)'!AK31&gt;0,'112_9 (Calc and Input Sheet)'!AK31," ")</f>
        <v xml:space="preserve"> </v>
      </c>
      <c r="X31" s="39" t="str">
        <f>IF('112_9 (Calc and Input Sheet)'!AM31&gt;0,'112_9 (Calc and Input Sheet)'!AM31," ")</f>
        <v xml:space="preserve"> </v>
      </c>
      <c r="Y31" s="13" t="str">
        <f>IF('112_9 (Calc and Input Sheet)'!AS31&gt;0,'112_9 (Calc and Input Sheet)'!AS31," ")</f>
        <v>[8]</v>
      </c>
    </row>
    <row r="32" spans="1:25">
      <c r="A32" s="14" t="str">
        <f>IF('112_9 (Calc and Input Sheet)'!A32&gt;0,'112_9 (Calc and Input Sheet)'!A32," ")</f>
        <v>RPH</v>
      </c>
      <c r="B32" s="14" t="str">
        <f>IF('112_9 (Calc and Input Sheet)'!B32&gt;0,'112_9 (Calc and Input Sheet)'!B32," ")</f>
        <v>NB</v>
      </c>
      <c r="C32" s="36">
        <f>IF('112_9 (Calc and Input Sheet)'!C32&gt;0,'112_9 (Calc and Input Sheet)'!C32," ")</f>
        <v>808895.36</v>
      </c>
      <c r="D32" s="36">
        <f>IF('112_9 (Calc and Input Sheet)'!D32&gt;0,'112_9 (Calc and Input Sheet)'!D32," ")</f>
        <v>809102.05</v>
      </c>
      <c r="E32" s="14" t="str">
        <f>IF('112_9 (Calc and Input Sheet)'!E32&gt;0,'112_9 (Calc and Input Sheet)'!E32," ")</f>
        <v>RT</v>
      </c>
      <c r="F32" s="39" t="str">
        <f>IF('112_9 (Calc and Input Sheet)'!F32&gt;0,'112_9 (Calc and Input Sheet)'!F32," ")</f>
        <v xml:space="preserve"> </v>
      </c>
      <c r="G32" s="39" t="str">
        <f>IF('112_9 (Calc and Input Sheet)'!G32&gt;0,'112_9 (Calc and Input Sheet)'!G32," ")</f>
        <v xml:space="preserve"> </v>
      </c>
      <c r="H32" s="39" t="str">
        <f>IF('112_9 (Calc and Input Sheet)'!H32&gt;0,'112_9 (Calc and Input Sheet)'!H32," ")</f>
        <v xml:space="preserve"> </v>
      </c>
      <c r="I32" s="39" t="str">
        <f>IF('112_9 (Calc and Input Sheet)'!I32&gt;0,'112_9 (Calc and Input Sheet)'!I32," ")</f>
        <v/>
      </c>
      <c r="J32" s="39" t="str">
        <f>IF('112_9 (Calc and Input Sheet)'!J32&gt;0,'112_9 (Calc and Input Sheet)'!J32," ")</f>
        <v/>
      </c>
      <c r="K32" s="39">
        <f>IF('112_9 (Calc and Input Sheet)'!K32&gt;0,'112_9 (Calc and Input Sheet)'!K32," ")</f>
        <v>206.69000000006054</v>
      </c>
      <c r="L32" s="39" t="str">
        <f>IF('112_9 (Calc and Input Sheet)'!L32&gt;0,'112_9 (Calc and Input Sheet)'!L32," ")</f>
        <v/>
      </c>
      <c r="M32" s="39" t="str">
        <f>IF('112_9 (Calc and Input Sheet)'!R32&gt;0,'112_9 (Calc and Input Sheet)'!R32," ")</f>
        <v xml:space="preserve"> </v>
      </c>
      <c r="N32" s="39" t="str">
        <f>IF('112_9 (Calc and Input Sheet)'!X32&gt;0,'112_9 (Calc and Input Sheet)'!X32," ")</f>
        <v xml:space="preserve"> </v>
      </c>
      <c r="O32" s="39" t="str">
        <f>IF('112_9 (Calc and Input Sheet)'!Y32&gt;0,'112_9 (Calc and Input Sheet)'!Y32," ")</f>
        <v xml:space="preserve"> </v>
      </c>
      <c r="P32" s="39" t="str">
        <f>IF('112_9 (Calc and Input Sheet)'!AA32&gt;0,'112_9 (Calc and Input Sheet)'!AA32," ")</f>
        <v xml:space="preserve"> </v>
      </c>
      <c r="Q32" s="39" t="str">
        <f>IF('112_9 (Calc and Input Sheet)'!AB32&gt;0,'112_9 (Calc and Input Sheet)'!AB32," ")</f>
        <v xml:space="preserve"> </v>
      </c>
      <c r="R32" s="39" t="str">
        <f>IF('112_9 (Calc and Input Sheet)'!AD32&gt;0,'112_9 (Calc and Input Sheet)'!AD32," ")</f>
        <v xml:space="preserve"> </v>
      </c>
      <c r="S32" s="39" t="str">
        <f>IF('112_9 (Calc and Input Sheet)'!AE32&gt;0,'112_9 (Calc and Input Sheet)'!AE32," ")</f>
        <v/>
      </c>
      <c r="T32" s="39" t="str">
        <f>IF('112_9 (Calc and Input Sheet)'!AG32&gt;0,'112_9 (Calc and Input Sheet)'!AG32," ")</f>
        <v xml:space="preserve"> </v>
      </c>
      <c r="U32" s="39" t="str">
        <f>IF('112_9 (Calc and Input Sheet)'!AH32&gt;0,'112_9 (Calc and Input Sheet)'!AH32," ")</f>
        <v xml:space="preserve"> </v>
      </c>
      <c r="V32" s="39" t="str">
        <f>IF('112_9 (Calc and Input Sheet)'!AI32&gt;0,'112_9 (Calc and Input Sheet)'!AI32," ")</f>
        <v xml:space="preserve"> </v>
      </c>
      <c r="W32" s="39" t="str">
        <f>IF('112_9 (Calc and Input Sheet)'!AK32&gt;0,'112_9 (Calc and Input Sheet)'!AK32," ")</f>
        <v xml:space="preserve"> </v>
      </c>
      <c r="X32" s="39" t="str">
        <f>IF('112_9 (Calc and Input Sheet)'!AM32&gt;0,'112_9 (Calc and Input Sheet)'!AM32," ")</f>
        <v xml:space="preserve"> </v>
      </c>
      <c r="Y32" s="13" t="str">
        <f>IF('112_9 (Calc and Input Sheet)'!AS32&gt;0,'112_9 (Calc and Input Sheet)'!AS32," ")</f>
        <v>[8]</v>
      </c>
    </row>
    <row r="33" spans="1:25">
      <c r="A33" s="14" t="str">
        <f>IF('112_9 (Calc and Input Sheet)'!A33&gt;0,'112_9 (Calc and Input Sheet)'!A33," ")</f>
        <v>RPH</v>
      </c>
      <c r="B33" s="14" t="str">
        <f>IF('112_9 (Calc and Input Sheet)'!B33&gt;0,'112_9 (Calc and Input Sheet)'!B33," ")</f>
        <v>NB</v>
      </c>
      <c r="C33" s="36">
        <f>IF('112_9 (Calc and Input Sheet)'!C33&gt;0,'112_9 (Calc and Input Sheet)'!C33," ")</f>
        <v>808195.98</v>
      </c>
      <c r="D33" s="36">
        <f>IF('112_9 (Calc and Input Sheet)'!D33&gt;0,'112_9 (Calc and Input Sheet)'!D33," ")</f>
        <v>809328.87</v>
      </c>
      <c r="E33" s="14" t="str">
        <f>IF('112_9 (Calc and Input Sheet)'!E33&gt;0,'112_9 (Calc and Input Sheet)'!E33," ")</f>
        <v>LT</v>
      </c>
      <c r="F33" s="39" t="str">
        <f>IF('112_9 (Calc and Input Sheet)'!F33&gt;0,'112_9 (Calc and Input Sheet)'!F33," ")</f>
        <v xml:space="preserve"> </v>
      </c>
      <c r="G33" s="39" t="str">
        <f>IF('112_9 (Calc and Input Sheet)'!G33&gt;0,'112_9 (Calc and Input Sheet)'!G33," ")</f>
        <v xml:space="preserve"> </v>
      </c>
      <c r="H33" s="39">
        <f>IF('112_9 (Calc and Input Sheet)'!H33&gt;0,'112_9 (Calc and Input Sheet)'!H33," ")</f>
        <v>4</v>
      </c>
      <c r="I33" s="39" t="str">
        <f>IF('112_9 (Calc and Input Sheet)'!I33&gt;0,'112_9 (Calc and Input Sheet)'!I33," ")</f>
        <v/>
      </c>
      <c r="J33" s="39" t="str">
        <f>IF('112_9 (Calc and Input Sheet)'!J33&gt;0,'112_9 (Calc and Input Sheet)'!J33," ")</f>
        <v/>
      </c>
      <c r="K33" s="39">
        <f>IF('112_9 (Calc and Input Sheet)'!K33&gt;0,'112_9 (Calc and Input Sheet)'!K33," ")</f>
        <v>1132.890000000014</v>
      </c>
      <c r="L33" s="39" t="str">
        <f>IF('112_9 (Calc and Input Sheet)'!L33&gt;0,'112_9 (Calc and Input Sheet)'!L33," ")</f>
        <v/>
      </c>
      <c r="M33" s="39">
        <f>IF('112_9 (Calc and Input Sheet)'!R33&gt;0,'112_9 (Calc and Input Sheet)'!R33," ")</f>
        <v>503.34444444444449</v>
      </c>
      <c r="N33" s="39" t="str">
        <f>IF('112_9 (Calc and Input Sheet)'!X33&gt;0,'112_9 (Calc and Input Sheet)'!X33," ")</f>
        <v xml:space="preserve"> </v>
      </c>
      <c r="O33" s="39" t="str">
        <f>IF('112_9 (Calc and Input Sheet)'!Y33&gt;0,'112_9 (Calc and Input Sheet)'!Y33," ")</f>
        <v xml:space="preserve"> </v>
      </c>
      <c r="P33" s="39" t="str">
        <f>IF('112_9 (Calc and Input Sheet)'!AA33&gt;0,'112_9 (Calc and Input Sheet)'!AA33," ")</f>
        <v xml:space="preserve"> </v>
      </c>
      <c r="Q33" s="39" t="str">
        <f>IF('112_9 (Calc and Input Sheet)'!AB33&gt;0,'112_9 (Calc and Input Sheet)'!AB33," ")</f>
        <v xml:space="preserve"> </v>
      </c>
      <c r="R33" s="39" t="str">
        <f>IF('112_9 (Calc and Input Sheet)'!AD33&gt;0,'112_9 (Calc and Input Sheet)'!AD33," ")</f>
        <v xml:space="preserve"> </v>
      </c>
      <c r="S33" s="39">
        <f>IF('112_9 (Calc and Input Sheet)'!AE33&gt;0,'112_9 (Calc and Input Sheet)'!AE33," ")</f>
        <v>314.5333333333333</v>
      </c>
      <c r="T33" s="39" t="str">
        <f>IF('112_9 (Calc and Input Sheet)'!AG33&gt;0,'112_9 (Calc and Input Sheet)'!AG33," ")</f>
        <v xml:space="preserve"> </v>
      </c>
      <c r="U33" s="39" t="str">
        <f>IF('112_9 (Calc and Input Sheet)'!AH33&gt;0,'112_9 (Calc and Input Sheet)'!AH33," ")</f>
        <v xml:space="preserve"> </v>
      </c>
      <c r="V33" s="39">
        <f>IF('112_9 (Calc and Input Sheet)'!AI33&gt;0,'112_9 (Calc and Input Sheet)'!AI33," ")</f>
        <v>11.328900000000139</v>
      </c>
      <c r="W33" s="39" t="str">
        <f>IF('112_9 (Calc and Input Sheet)'!AK33&gt;0,'112_9 (Calc and Input Sheet)'!AK33," ")</f>
        <v xml:space="preserve"> </v>
      </c>
      <c r="X33" s="39">
        <f>IF('112_9 (Calc and Input Sheet)'!AM33&gt;0,'112_9 (Calc and Input Sheet)'!AM33," ")</f>
        <v>385.18260000000475</v>
      </c>
      <c r="Y33" s="13" t="str">
        <f>IF('112_9 (Calc and Input Sheet)'!AS33&gt;0,'112_9 (Calc and Input Sheet)'!AS33," ")</f>
        <v>10"</v>
      </c>
    </row>
    <row r="34" spans="1:25">
      <c r="A34" s="14" t="str">
        <f>IF('112_9 (Calc and Input Sheet)'!A34&gt;0,'112_9 (Calc and Input Sheet)'!A34," ")</f>
        <v>RPH</v>
      </c>
      <c r="B34" s="14" t="str">
        <f>IF('112_9 (Calc and Input Sheet)'!B34&gt;0,'112_9 (Calc and Input Sheet)'!B34," ")</f>
        <v>NB</v>
      </c>
      <c r="C34" s="36">
        <f>IF('112_9 (Calc and Input Sheet)'!C34&gt;0,'112_9 (Calc and Input Sheet)'!C34," ")</f>
        <v>809102.05</v>
      </c>
      <c r="D34" s="36">
        <f>IF('112_9 (Calc and Input Sheet)'!D34&gt;0,'112_9 (Calc and Input Sheet)'!D34," ")</f>
        <v>809188.03</v>
      </c>
      <c r="E34" s="14" t="str">
        <f>IF('112_9 (Calc and Input Sheet)'!E34&gt;0,'112_9 (Calc and Input Sheet)'!E34," ")</f>
        <v>RT</v>
      </c>
      <c r="F34" s="39" t="str">
        <f>IF('112_9 (Calc and Input Sheet)'!F34&gt;0,'112_9 (Calc and Input Sheet)'!F34," ")</f>
        <v xml:space="preserve"> </v>
      </c>
      <c r="G34" s="39" t="str">
        <f>IF('112_9 (Calc and Input Sheet)'!G34&gt;0,'112_9 (Calc and Input Sheet)'!G34," ")</f>
        <v xml:space="preserve"> </v>
      </c>
      <c r="H34" s="39">
        <f>IF('112_9 (Calc and Input Sheet)'!H34&gt;0,'112_9 (Calc and Input Sheet)'!H34," ")</f>
        <v>7</v>
      </c>
      <c r="I34" s="39" t="str">
        <f>IF('112_9 (Calc and Input Sheet)'!I34&gt;0,'112_9 (Calc and Input Sheet)'!I34," ")</f>
        <v/>
      </c>
      <c r="J34" s="39" t="str">
        <f>IF('112_9 (Calc and Input Sheet)'!J34&gt;0,'112_9 (Calc and Input Sheet)'!J34," ")</f>
        <v/>
      </c>
      <c r="K34" s="39">
        <f>IF('112_9 (Calc and Input Sheet)'!K34&gt;0,'112_9 (Calc and Input Sheet)'!K34," ")</f>
        <v>85.979999999981374</v>
      </c>
      <c r="L34" s="39" t="str">
        <f>IF('112_9 (Calc and Input Sheet)'!L34&gt;0,'112_9 (Calc and Input Sheet)'!L34," ")</f>
        <v/>
      </c>
      <c r="M34" s="39">
        <f>IF('112_9 (Calc and Input Sheet)'!R34&gt;0,'112_9 (Calc and Input Sheet)'!R34," ")</f>
        <v>85.355555555555554</v>
      </c>
      <c r="N34" s="39" t="str">
        <f>IF('112_9 (Calc and Input Sheet)'!X34&gt;0,'112_9 (Calc and Input Sheet)'!X34," ")</f>
        <v xml:space="preserve"> </v>
      </c>
      <c r="O34" s="39" t="str">
        <f>IF('112_9 (Calc and Input Sheet)'!Y34&gt;0,'112_9 (Calc and Input Sheet)'!Y34," ")</f>
        <v xml:space="preserve"> </v>
      </c>
      <c r="P34" s="39" t="str">
        <f>IF('112_9 (Calc and Input Sheet)'!AA34&gt;0,'112_9 (Calc and Input Sheet)'!AA34," ")</f>
        <v xml:space="preserve"> </v>
      </c>
      <c r="Q34" s="39" t="str">
        <f>IF('112_9 (Calc and Input Sheet)'!AB34&gt;0,'112_9 (Calc and Input Sheet)'!AB34," ")</f>
        <v xml:space="preserve"> </v>
      </c>
      <c r="R34" s="39" t="str">
        <f>IF('112_9 (Calc and Input Sheet)'!AD34&gt;0,'112_9 (Calc and Input Sheet)'!AD34," ")</f>
        <v xml:space="preserve"> </v>
      </c>
      <c r="S34" s="39">
        <f>IF('112_9 (Calc and Input Sheet)'!AE34&gt;0,'112_9 (Calc and Input Sheet)'!AE34," ")</f>
        <v>35.492592592592587</v>
      </c>
      <c r="T34" s="39" t="str">
        <f>IF('112_9 (Calc and Input Sheet)'!AG34&gt;0,'112_9 (Calc and Input Sheet)'!AG34," ")</f>
        <v xml:space="preserve"> </v>
      </c>
      <c r="U34" s="39" t="str">
        <f>IF('112_9 (Calc and Input Sheet)'!AH34&gt;0,'112_9 (Calc and Input Sheet)'!AH34," ")</f>
        <v xml:space="preserve"> </v>
      </c>
      <c r="V34" s="39" t="str">
        <f>IF('112_9 (Calc and Input Sheet)'!AI34&gt;0,'112_9 (Calc and Input Sheet)'!AI34," ")</f>
        <v xml:space="preserve"> </v>
      </c>
      <c r="W34" s="39" t="str">
        <f>IF('112_9 (Calc and Input Sheet)'!AK34&gt;0,'112_9 (Calc and Input Sheet)'!AK34," ")</f>
        <v xml:space="preserve"> </v>
      </c>
      <c r="X34" s="39" t="str">
        <f>IF('112_9 (Calc and Input Sheet)'!AM34&gt;0,'112_9 (Calc and Input Sheet)'!AM34," ")</f>
        <v xml:space="preserve"> </v>
      </c>
      <c r="Y34" s="13" t="str">
        <f>IF('112_9 (Calc and Input Sheet)'!AS34&gt;0,'112_9 (Calc and Input Sheet)'!AS34," ")</f>
        <v>10"; [9]</v>
      </c>
    </row>
    <row r="35" spans="1:25">
      <c r="A35" s="14" t="str">
        <f>IF('112_9 (Calc and Input Sheet)'!A35&gt;0,'112_9 (Calc and Input Sheet)'!A35," ")</f>
        <v>RPH</v>
      </c>
      <c r="B35" s="14" t="str">
        <f>IF('112_9 (Calc and Input Sheet)'!B35&gt;0,'112_9 (Calc and Input Sheet)'!B35," ")</f>
        <v>NB</v>
      </c>
      <c r="C35" s="36">
        <f>IF('112_9 (Calc and Input Sheet)'!C35&gt;0,'112_9 (Calc and Input Sheet)'!C35," ")</f>
        <v>809328.87</v>
      </c>
      <c r="D35" s="36">
        <f>IF('112_9 (Calc and Input Sheet)'!D35&gt;0,'112_9 (Calc and Input Sheet)'!D35," ")</f>
        <v>809377.87</v>
      </c>
      <c r="E35" s="14" t="str">
        <f>IF('112_9 (Calc and Input Sheet)'!E35&gt;0,'112_9 (Calc and Input Sheet)'!E35," ")</f>
        <v>LT</v>
      </c>
      <c r="F35" s="39">
        <f>IF('112_9 (Calc and Input Sheet)'!F35&gt;0,'112_9 (Calc and Input Sheet)'!F35," ")</f>
        <v>4</v>
      </c>
      <c r="G35" s="39">
        <f>IF('112_9 (Calc and Input Sheet)'!G35&gt;0,'112_9 (Calc and Input Sheet)'!G35," ")</f>
        <v>2</v>
      </c>
      <c r="H35" s="39" t="str">
        <f>IF('112_9 (Calc and Input Sheet)'!H35&gt;0,'112_9 (Calc and Input Sheet)'!H35," ")</f>
        <v xml:space="preserve"> </v>
      </c>
      <c r="I35" s="39" t="str">
        <f>IF('112_9 (Calc and Input Sheet)'!I35&gt;0,'112_9 (Calc and Input Sheet)'!I35," ")</f>
        <v/>
      </c>
      <c r="J35" s="39" t="str">
        <f>IF('112_9 (Calc and Input Sheet)'!J35&gt;0,'112_9 (Calc and Input Sheet)'!J35," ")</f>
        <v/>
      </c>
      <c r="K35" s="39">
        <f>IF('112_9 (Calc and Input Sheet)'!K35&gt;0,'112_9 (Calc and Input Sheet)'!K35," ")</f>
        <v>49</v>
      </c>
      <c r="L35" s="39" t="str">
        <f>IF('112_9 (Calc and Input Sheet)'!L35&gt;0,'112_9 (Calc and Input Sheet)'!L35," ")</f>
        <v/>
      </c>
      <c r="M35" s="39">
        <f>IF('112_9 (Calc and Input Sheet)'!R35&gt;0,'112_9 (Calc and Input Sheet)'!R35," ")</f>
        <v>14.455555555555556</v>
      </c>
      <c r="N35" s="39" t="str">
        <f>IF('112_9 (Calc and Input Sheet)'!X35&gt;0,'112_9 (Calc and Input Sheet)'!X35," ")</f>
        <v xml:space="preserve"> </v>
      </c>
      <c r="O35" s="39" t="str">
        <f>IF('112_9 (Calc and Input Sheet)'!Y35&gt;0,'112_9 (Calc and Input Sheet)'!Y35," ")</f>
        <v xml:space="preserve"> </v>
      </c>
      <c r="P35" s="39" t="str">
        <f>IF('112_9 (Calc and Input Sheet)'!AA35&gt;0,'112_9 (Calc and Input Sheet)'!AA35," ")</f>
        <v xml:space="preserve"> </v>
      </c>
      <c r="Q35" s="39" t="str">
        <f>IF('112_9 (Calc and Input Sheet)'!AB35&gt;0,'112_9 (Calc and Input Sheet)'!AB35," ")</f>
        <v xml:space="preserve"> </v>
      </c>
      <c r="R35" s="39" t="str">
        <f>IF('112_9 (Calc and Input Sheet)'!AD35&gt;0,'112_9 (Calc and Input Sheet)'!AD35," ")</f>
        <v xml:space="preserve"> </v>
      </c>
      <c r="S35" s="39">
        <f>IF('112_9 (Calc and Input Sheet)'!AE35&gt;0,'112_9 (Calc and Input Sheet)'!AE35," ")</f>
        <v>11.107407407407406</v>
      </c>
      <c r="T35" s="39" t="str">
        <f>IF('112_9 (Calc and Input Sheet)'!AG35&gt;0,'112_9 (Calc and Input Sheet)'!AG35," ")</f>
        <v xml:space="preserve"> </v>
      </c>
      <c r="U35" s="39" t="str">
        <f>IF('112_9 (Calc and Input Sheet)'!AH35&gt;0,'112_9 (Calc and Input Sheet)'!AH35," ")</f>
        <v xml:space="preserve"> </v>
      </c>
      <c r="V35" s="39">
        <f>IF('112_9 (Calc and Input Sheet)'!AI35&gt;0,'112_9 (Calc and Input Sheet)'!AI35," ")</f>
        <v>0.49</v>
      </c>
      <c r="W35" s="39" t="str">
        <f>IF('112_9 (Calc and Input Sheet)'!AK35&gt;0,'112_9 (Calc and Input Sheet)'!AK35," ")</f>
        <v xml:space="preserve"> </v>
      </c>
      <c r="X35" s="39">
        <f>IF('112_9 (Calc and Input Sheet)'!AM35&gt;0,'112_9 (Calc and Input Sheet)'!AM35," ")</f>
        <v>24.227777777777778</v>
      </c>
      <c r="Y35" s="13" t="str">
        <f>IF('112_9 (Calc and Input Sheet)'!AS35&gt;0,'112_9 (Calc and Input Sheet)'!AS35," ")</f>
        <v>10"</v>
      </c>
    </row>
    <row r="36" spans="1:25">
      <c r="A36" s="14" t="str">
        <f>IF('112_9 (Calc and Input Sheet)'!A36&gt;0,'112_9 (Calc and Input Sheet)'!A36," ")</f>
        <v xml:space="preserve"> </v>
      </c>
      <c r="B36" s="14" t="str">
        <f>IF('112_9 (Calc and Input Sheet)'!B36&gt;0,'112_9 (Calc and Input Sheet)'!B36," ")</f>
        <v xml:space="preserve"> </v>
      </c>
      <c r="C36" s="36" t="str">
        <f>IF('112_9 (Calc and Input Sheet)'!C36&gt;0,'112_9 (Calc and Input Sheet)'!C36," ")</f>
        <v xml:space="preserve"> </v>
      </c>
      <c r="D36" s="36" t="str">
        <f>IF('112_9 (Calc and Input Sheet)'!D36&gt;0,'112_9 (Calc and Input Sheet)'!D36," ")</f>
        <v xml:space="preserve"> </v>
      </c>
      <c r="E36" s="14" t="str">
        <f>IF('112_9 (Calc and Input Sheet)'!E36&gt;0,'112_9 (Calc and Input Sheet)'!E36," ")</f>
        <v xml:space="preserve"> </v>
      </c>
      <c r="F36" s="39" t="str">
        <f>IF('112_9 (Calc and Input Sheet)'!F36&gt;0,'112_9 (Calc and Input Sheet)'!F36," ")</f>
        <v xml:space="preserve"> </v>
      </c>
      <c r="G36" s="39" t="str">
        <f>IF('112_9 (Calc and Input Sheet)'!G36&gt;0,'112_9 (Calc and Input Sheet)'!G36," ")</f>
        <v xml:space="preserve"> </v>
      </c>
      <c r="H36" s="39" t="str">
        <f>IF('112_9 (Calc and Input Sheet)'!H36&gt;0,'112_9 (Calc and Input Sheet)'!H36," ")</f>
        <v xml:space="preserve"> </v>
      </c>
      <c r="I36" s="39" t="str">
        <f>IF('112_9 (Calc and Input Sheet)'!I36&gt;0,'112_9 (Calc and Input Sheet)'!I36," ")</f>
        <v/>
      </c>
      <c r="J36" s="39" t="str">
        <f>IF('112_9 (Calc and Input Sheet)'!J36&gt;0,'112_9 (Calc and Input Sheet)'!J36," ")</f>
        <v/>
      </c>
      <c r="K36" s="39" t="str">
        <f>IF('112_9 (Calc and Input Sheet)'!K36&gt;0,'112_9 (Calc and Input Sheet)'!K36," ")</f>
        <v xml:space="preserve"> </v>
      </c>
      <c r="L36" s="39" t="str">
        <f>IF('112_9 (Calc and Input Sheet)'!L36&gt;0,'112_9 (Calc and Input Sheet)'!L36," ")</f>
        <v/>
      </c>
      <c r="M36" s="39" t="str">
        <f>IF('112_9 (Calc and Input Sheet)'!R36&gt;0,'112_9 (Calc and Input Sheet)'!R36," ")</f>
        <v xml:space="preserve"> </v>
      </c>
      <c r="N36" s="39" t="str">
        <f>IF('112_9 (Calc and Input Sheet)'!X36&gt;0,'112_9 (Calc and Input Sheet)'!X36," ")</f>
        <v xml:space="preserve"> </v>
      </c>
      <c r="O36" s="39" t="str">
        <f>IF('112_9 (Calc and Input Sheet)'!Y36&gt;0,'112_9 (Calc and Input Sheet)'!Y36," ")</f>
        <v xml:space="preserve"> </v>
      </c>
      <c r="P36" s="39" t="str">
        <f>IF('112_9 (Calc and Input Sheet)'!AA36&gt;0,'112_9 (Calc and Input Sheet)'!AA36," ")</f>
        <v xml:space="preserve"> </v>
      </c>
      <c r="Q36" s="39" t="str">
        <f>IF('112_9 (Calc and Input Sheet)'!AB36&gt;0,'112_9 (Calc and Input Sheet)'!AB36," ")</f>
        <v xml:space="preserve"> </v>
      </c>
      <c r="R36" s="39" t="str">
        <f>IF('112_9 (Calc and Input Sheet)'!AD36&gt;0,'112_9 (Calc and Input Sheet)'!AD36," ")</f>
        <v xml:space="preserve"> </v>
      </c>
      <c r="S36" s="39" t="str">
        <f>IF('112_9 (Calc and Input Sheet)'!AE36&gt;0,'112_9 (Calc and Input Sheet)'!AE36," ")</f>
        <v/>
      </c>
      <c r="T36" s="39" t="str">
        <f>IF('112_9 (Calc and Input Sheet)'!AG36&gt;0,'112_9 (Calc and Input Sheet)'!AG36," ")</f>
        <v xml:space="preserve"> </v>
      </c>
      <c r="U36" s="39" t="str">
        <f>IF('112_9 (Calc and Input Sheet)'!AH36&gt;0,'112_9 (Calc and Input Sheet)'!AH36," ")</f>
        <v xml:space="preserve"> </v>
      </c>
      <c r="V36" s="39" t="str">
        <f>IF('112_9 (Calc and Input Sheet)'!AI36&gt;0,'112_9 (Calc and Input Sheet)'!AI36," ")</f>
        <v xml:space="preserve"> </v>
      </c>
      <c r="W36" s="39" t="str">
        <f>IF('112_9 (Calc and Input Sheet)'!AK36&gt;0,'112_9 (Calc and Input Sheet)'!AK36," ")</f>
        <v xml:space="preserve"> </v>
      </c>
      <c r="X36" s="39" t="str">
        <f>IF('112_9 (Calc and Input Sheet)'!AM36&gt;0,'112_9 (Calc and Input Sheet)'!AM36," ")</f>
        <v xml:space="preserve"> </v>
      </c>
      <c r="Y36" s="13" t="str">
        <f>IF('112_9 (Calc and Input Sheet)'!AS36&gt;0,'112_9 (Calc and Input Sheet)'!AS36," ")</f>
        <v xml:space="preserve"> </v>
      </c>
    </row>
    <row r="37" spans="1:25">
      <c r="A37" s="14" t="str">
        <f>IF('112_9 (Calc and Input Sheet)'!A37&gt;0,'112_9 (Calc and Input Sheet)'!A37," ")</f>
        <v xml:space="preserve"> </v>
      </c>
      <c r="B37" s="14" t="str">
        <f>IF('112_9 (Calc and Input Sheet)'!B37&gt;0,'112_9 (Calc and Input Sheet)'!B37," ")</f>
        <v xml:space="preserve"> </v>
      </c>
      <c r="C37" s="36" t="str">
        <f>IF('112_9 (Calc and Input Sheet)'!C37&gt;0,'112_9 (Calc and Input Sheet)'!C37," ")</f>
        <v xml:space="preserve"> </v>
      </c>
      <c r="D37" s="36" t="str">
        <f>IF('112_9 (Calc and Input Sheet)'!D37&gt;0,'112_9 (Calc and Input Sheet)'!D37," ")</f>
        <v xml:space="preserve"> </v>
      </c>
      <c r="E37" s="14" t="str">
        <f>IF('112_9 (Calc and Input Sheet)'!E37&gt;0,'112_9 (Calc and Input Sheet)'!E37," ")</f>
        <v xml:space="preserve"> </v>
      </c>
      <c r="F37" s="39" t="str">
        <f>IF('112_9 (Calc and Input Sheet)'!F37&gt;0,'112_9 (Calc and Input Sheet)'!F37," ")</f>
        <v xml:space="preserve"> </v>
      </c>
      <c r="G37" s="39" t="str">
        <f>IF('112_9 (Calc and Input Sheet)'!G37&gt;0,'112_9 (Calc and Input Sheet)'!G37," ")</f>
        <v xml:space="preserve"> </v>
      </c>
      <c r="H37" s="39" t="str">
        <f>IF('112_9 (Calc and Input Sheet)'!H37&gt;0,'112_9 (Calc and Input Sheet)'!H37," ")</f>
        <v xml:space="preserve"> </v>
      </c>
      <c r="I37" s="39" t="str">
        <f>IF('112_9 (Calc and Input Sheet)'!I37&gt;0,'112_9 (Calc and Input Sheet)'!I37," ")</f>
        <v/>
      </c>
      <c r="J37" s="39" t="str">
        <f>IF('112_9 (Calc and Input Sheet)'!J37&gt;0,'112_9 (Calc and Input Sheet)'!J37," ")</f>
        <v/>
      </c>
      <c r="K37" s="39" t="str">
        <f>IF('112_9 (Calc and Input Sheet)'!K37&gt;0,'112_9 (Calc and Input Sheet)'!K37," ")</f>
        <v xml:space="preserve"> </v>
      </c>
      <c r="L37" s="39" t="str">
        <f>IF('112_9 (Calc and Input Sheet)'!L37&gt;0,'112_9 (Calc and Input Sheet)'!L37," ")</f>
        <v/>
      </c>
      <c r="M37" s="39" t="str">
        <f>IF('112_9 (Calc and Input Sheet)'!R37&gt;0,'112_9 (Calc and Input Sheet)'!R37," ")</f>
        <v xml:space="preserve"> </v>
      </c>
      <c r="N37" s="39" t="str">
        <f>IF('112_9 (Calc and Input Sheet)'!X37&gt;0,'112_9 (Calc and Input Sheet)'!X37," ")</f>
        <v xml:space="preserve"> </v>
      </c>
      <c r="O37" s="39" t="str">
        <f>IF('112_9 (Calc and Input Sheet)'!Y37&gt;0,'112_9 (Calc and Input Sheet)'!Y37," ")</f>
        <v xml:space="preserve"> </v>
      </c>
      <c r="P37" s="39" t="str">
        <f>IF('112_9 (Calc and Input Sheet)'!AA37&gt;0,'112_9 (Calc and Input Sheet)'!AA37," ")</f>
        <v xml:space="preserve"> </v>
      </c>
      <c r="Q37" s="39" t="str">
        <f>IF('112_9 (Calc and Input Sheet)'!AB37&gt;0,'112_9 (Calc and Input Sheet)'!AB37," ")</f>
        <v xml:space="preserve"> </v>
      </c>
      <c r="R37" s="39" t="str">
        <f>IF('112_9 (Calc and Input Sheet)'!AD37&gt;0,'112_9 (Calc and Input Sheet)'!AD37," ")</f>
        <v xml:space="preserve"> </v>
      </c>
      <c r="S37" s="39" t="str">
        <f>IF('112_9 (Calc and Input Sheet)'!AE37&gt;0,'112_9 (Calc and Input Sheet)'!AE37," ")</f>
        <v/>
      </c>
      <c r="T37" s="39" t="str">
        <f>IF('112_9 (Calc and Input Sheet)'!AG37&gt;0,'112_9 (Calc and Input Sheet)'!AG37," ")</f>
        <v xml:space="preserve"> </v>
      </c>
      <c r="U37" s="39" t="str">
        <f>IF('112_9 (Calc and Input Sheet)'!AH37&gt;0,'112_9 (Calc and Input Sheet)'!AH37," ")</f>
        <v xml:space="preserve"> </v>
      </c>
      <c r="V37" s="39" t="str">
        <f>IF('112_9 (Calc and Input Sheet)'!AI37&gt;0,'112_9 (Calc and Input Sheet)'!AI37," ")</f>
        <v xml:space="preserve"> </v>
      </c>
      <c r="W37" s="39" t="str">
        <f>IF('112_9 (Calc and Input Sheet)'!AK37&gt;0,'112_9 (Calc and Input Sheet)'!AK37," ")</f>
        <v xml:space="preserve"> </v>
      </c>
      <c r="X37" s="39" t="str">
        <f>IF('112_9 (Calc and Input Sheet)'!AM37&gt;0,'112_9 (Calc and Input Sheet)'!AM37," ")</f>
        <v xml:space="preserve"> </v>
      </c>
      <c r="Y37" s="13" t="str">
        <f>IF('112_9 (Calc and Input Sheet)'!AS37&gt;0,'112_9 (Calc and Input Sheet)'!AS37," ")</f>
        <v xml:space="preserve"> </v>
      </c>
    </row>
    <row r="38" spans="1:25">
      <c r="A38" s="14" t="str">
        <f>IF('112_9 (Calc and Input Sheet)'!A38&gt;0,'112_9 (Calc and Input Sheet)'!A38," ")</f>
        <v xml:space="preserve"> </v>
      </c>
      <c r="B38" s="14" t="str">
        <f>IF('112_9 (Calc and Input Sheet)'!B38&gt;0,'112_9 (Calc and Input Sheet)'!B38," ")</f>
        <v xml:space="preserve"> </v>
      </c>
      <c r="C38" s="36" t="str">
        <f>IF('112_9 (Calc and Input Sheet)'!C38&gt;0,'112_9 (Calc and Input Sheet)'!C38," ")</f>
        <v xml:space="preserve"> </v>
      </c>
      <c r="D38" s="36" t="str">
        <f>IF('112_9 (Calc and Input Sheet)'!D38&gt;0,'112_9 (Calc and Input Sheet)'!D38," ")</f>
        <v xml:space="preserve"> </v>
      </c>
      <c r="E38" s="14" t="str">
        <f>IF('112_9 (Calc and Input Sheet)'!E38&gt;0,'112_9 (Calc and Input Sheet)'!E38," ")</f>
        <v xml:space="preserve"> </v>
      </c>
      <c r="F38" s="39" t="str">
        <f>IF('112_9 (Calc and Input Sheet)'!F38&gt;0,'112_9 (Calc and Input Sheet)'!F38," ")</f>
        <v xml:space="preserve"> </v>
      </c>
      <c r="G38" s="39" t="str">
        <f>IF('112_9 (Calc and Input Sheet)'!G38&gt;0,'112_9 (Calc and Input Sheet)'!G38," ")</f>
        <v xml:space="preserve"> </v>
      </c>
      <c r="H38" s="39" t="str">
        <f>IF('112_9 (Calc and Input Sheet)'!H38&gt;0,'112_9 (Calc and Input Sheet)'!H38," ")</f>
        <v xml:space="preserve"> </v>
      </c>
      <c r="I38" s="39" t="str">
        <f>IF('112_9 (Calc and Input Sheet)'!I38&gt;0,'112_9 (Calc and Input Sheet)'!I38," ")</f>
        <v/>
      </c>
      <c r="J38" s="39" t="str">
        <f>IF('112_9 (Calc and Input Sheet)'!J38&gt;0,'112_9 (Calc and Input Sheet)'!J38," ")</f>
        <v/>
      </c>
      <c r="K38" s="39" t="str">
        <f>IF('112_9 (Calc and Input Sheet)'!K38&gt;0,'112_9 (Calc and Input Sheet)'!K38," ")</f>
        <v xml:space="preserve"> </v>
      </c>
      <c r="L38" s="39" t="str">
        <f>IF('112_9 (Calc and Input Sheet)'!L38&gt;0,'112_9 (Calc and Input Sheet)'!L38," ")</f>
        <v/>
      </c>
      <c r="M38" s="39" t="str">
        <f>IF('112_9 (Calc and Input Sheet)'!R38&gt;0,'112_9 (Calc and Input Sheet)'!R38," ")</f>
        <v xml:space="preserve"> </v>
      </c>
      <c r="N38" s="39" t="str">
        <f>IF('112_9 (Calc and Input Sheet)'!X38&gt;0,'112_9 (Calc and Input Sheet)'!X38," ")</f>
        <v xml:space="preserve"> </v>
      </c>
      <c r="O38" s="39" t="str">
        <f>IF('112_9 (Calc and Input Sheet)'!Y38&gt;0,'112_9 (Calc and Input Sheet)'!Y38," ")</f>
        <v xml:space="preserve"> </v>
      </c>
      <c r="P38" s="39" t="str">
        <f>IF('112_9 (Calc and Input Sheet)'!AA38&gt;0,'112_9 (Calc and Input Sheet)'!AA38," ")</f>
        <v xml:space="preserve"> </v>
      </c>
      <c r="Q38" s="39" t="str">
        <f>IF('112_9 (Calc and Input Sheet)'!AB38&gt;0,'112_9 (Calc and Input Sheet)'!AB38," ")</f>
        <v xml:space="preserve"> </v>
      </c>
      <c r="R38" s="39" t="str">
        <f>IF('112_9 (Calc and Input Sheet)'!AD38&gt;0,'112_9 (Calc and Input Sheet)'!AD38," ")</f>
        <v xml:space="preserve"> </v>
      </c>
      <c r="S38" s="39" t="str">
        <f>IF('112_9 (Calc and Input Sheet)'!AE38&gt;0,'112_9 (Calc and Input Sheet)'!AE38," ")</f>
        <v/>
      </c>
      <c r="T38" s="39" t="str">
        <f>IF('112_9 (Calc and Input Sheet)'!AG38&gt;0,'112_9 (Calc and Input Sheet)'!AG38," ")</f>
        <v xml:space="preserve"> </v>
      </c>
      <c r="U38" s="39" t="str">
        <f>IF('112_9 (Calc and Input Sheet)'!AH38&gt;0,'112_9 (Calc and Input Sheet)'!AH38," ")</f>
        <v xml:space="preserve"> </v>
      </c>
      <c r="V38" s="39" t="str">
        <f>IF('112_9 (Calc and Input Sheet)'!AI38&gt;0,'112_9 (Calc and Input Sheet)'!AI38," ")</f>
        <v xml:space="preserve"> </v>
      </c>
      <c r="W38" s="39" t="str">
        <f>IF('112_9 (Calc and Input Sheet)'!AK38&gt;0,'112_9 (Calc and Input Sheet)'!AK38," ")</f>
        <v xml:space="preserve"> </v>
      </c>
      <c r="X38" s="39" t="str">
        <f>IF('112_9 (Calc and Input Sheet)'!AM38&gt;0,'112_9 (Calc and Input Sheet)'!AM38," ")</f>
        <v xml:space="preserve"> </v>
      </c>
      <c r="Y38" s="13" t="str">
        <f>IF('112_9 (Calc and Input Sheet)'!AS38&gt;0,'112_9 (Calc and Input Sheet)'!AS38," ")</f>
        <v xml:space="preserve"> </v>
      </c>
    </row>
    <row r="39" spans="1:25">
      <c r="A39" s="14" t="str">
        <f>IF('112_9 (Calc and Input Sheet)'!A39&gt;0,'112_9 (Calc and Input Sheet)'!A39," ")</f>
        <v xml:space="preserve"> </v>
      </c>
      <c r="B39" s="14" t="str">
        <f>IF('112_9 (Calc and Input Sheet)'!B39&gt;0,'112_9 (Calc and Input Sheet)'!B39," ")</f>
        <v xml:space="preserve"> </v>
      </c>
      <c r="C39" s="36" t="str">
        <f>IF('112_9 (Calc and Input Sheet)'!C39&gt;0,'112_9 (Calc and Input Sheet)'!C39," ")</f>
        <v xml:space="preserve"> </v>
      </c>
      <c r="D39" s="36" t="str">
        <f>IF('112_9 (Calc and Input Sheet)'!D39&gt;0,'112_9 (Calc and Input Sheet)'!D39," ")</f>
        <v xml:space="preserve"> </v>
      </c>
      <c r="E39" s="14" t="str">
        <f>IF('112_9 (Calc and Input Sheet)'!E39&gt;0,'112_9 (Calc and Input Sheet)'!E39," ")</f>
        <v xml:space="preserve"> </v>
      </c>
      <c r="F39" s="39" t="str">
        <f>IF('112_9 (Calc and Input Sheet)'!F39&gt;0,'112_9 (Calc and Input Sheet)'!F39," ")</f>
        <v xml:space="preserve"> </v>
      </c>
      <c r="G39" s="39" t="str">
        <f>IF('112_9 (Calc and Input Sheet)'!G39&gt;0,'112_9 (Calc and Input Sheet)'!G39," ")</f>
        <v xml:space="preserve"> </v>
      </c>
      <c r="H39" s="39" t="str">
        <f>IF('112_9 (Calc and Input Sheet)'!H39&gt;0,'112_9 (Calc and Input Sheet)'!H39," ")</f>
        <v xml:space="preserve"> </v>
      </c>
      <c r="I39" s="39" t="str">
        <f>IF('112_9 (Calc and Input Sheet)'!I39&gt;0,'112_9 (Calc and Input Sheet)'!I39," ")</f>
        <v/>
      </c>
      <c r="J39" s="39" t="str">
        <f>IF('112_9 (Calc and Input Sheet)'!J39&gt;0,'112_9 (Calc and Input Sheet)'!J39," ")</f>
        <v/>
      </c>
      <c r="K39" s="39" t="str">
        <f>IF('112_9 (Calc and Input Sheet)'!K39&gt;0,'112_9 (Calc and Input Sheet)'!K39," ")</f>
        <v xml:space="preserve"> </v>
      </c>
      <c r="L39" s="39" t="str">
        <f>IF('112_9 (Calc and Input Sheet)'!L39&gt;0,'112_9 (Calc and Input Sheet)'!L39," ")</f>
        <v/>
      </c>
      <c r="M39" s="39" t="str">
        <f>IF('112_9 (Calc and Input Sheet)'!R39&gt;0,'112_9 (Calc and Input Sheet)'!R39," ")</f>
        <v xml:space="preserve"> </v>
      </c>
      <c r="N39" s="39" t="str">
        <f>IF('112_9 (Calc and Input Sheet)'!X39&gt;0,'112_9 (Calc and Input Sheet)'!X39," ")</f>
        <v xml:space="preserve"> </v>
      </c>
      <c r="O39" s="39" t="str">
        <f>IF('112_9 (Calc and Input Sheet)'!Y39&gt;0,'112_9 (Calc and Input Sheet)'!Y39," ")</f>
        <v xml:space="preserve"> </v>
      </c>
      <c r="P39" s="39" t="str">
        <f>IF('112_9 (Calc and Input Sheet)'!AA39&gt;0,'112_9 (Calc and Input Sheet)'!AA39," ")</f>
        <v xml:space="preserve"> </v>
      </c>
      <c r="Q39" s="39" t="str">
        <f>IF('112_9 (Calc and Input Sheet)'!AB39&gt;0,'112_9 (Calc and Input Sheet)'!AB39," ")</f>
        <v xml:space="preserve"> </v>
      </c>
      <c r="R39" s="39" t="str">
        <f>IF('112_9 (Calc and Input Sheet)'!AD39&gt;0,'112_9 (Calc and Input Sheet)'!AD39," ")</f>
        <v xml:space="preserve"> </v>
      </c>
      <c r="S39" s="39" t="str">
        <f>IF('112_9 (Calc and Input Sheet)'!AE39&gt;0,'112_9 (Calc and Input Sheet)'!AE39," ")</f>
        <v/>
      </c>
      <c r="T39" s="39" t="str">
        <f>IF('112_9 (Calc and Input Sheet)'!AG39&gt;0,'112_9 (Calc and Input Sheet)'!AG39," ")</f>
        <v xml:space="preserve"> </v>
      </c>
      <c r="U39" s="39" t="str">
        <f>IF('112_9 (Calc and Input Sheet)'!AH39&gt;0,'112_9 (Calc and Input Sheet)'!AH39," ")</f>
        <v xml:space="preserve"> </v>
      </c>
      <c r="V39" s="39" t="str">
        <f>IF('112_9 (Calc and Input Sheet)'!AI39&gt;0,'112_9 (Calc and Input Sheet)'!AI39," ")</f>
        <v xml:space="preserve"> </v>
      </c>
      <c r="W39" s="39" t="str">
        <f>IF('112_9 (Calc and Input Sheet)'!AK39&gt;0,'112_9 (Calc and Input Sheet)'!AK39," ")</f>
        <v xml:space="preserve"> </v>
      </c>
      <c r="X39" s="39" t="str">
        <f>IF('112_9 (Calc and Input Sheet)'!AM39&gt;0,'112_9 (Calc and Input Sheet)'!AM39," ")</f>
        <v xml:space="preserve"> </v>
      </c>
      <c r="Y39" s="13" t="str">
        <f>IF('112_9 (Calc and Input Sheet)'!AS39&gt;0,'112_9 (Calc and Input Sheet)'!AS39," ")</f>
        <v xml:space="preserve"> </v>
      </c>
    </row>
    <row r="40" spans="1:25">
      <c r="A40" s="14" t="str">
        <f>IF('112_9 (Calc and Input Sheet)'!A40&gt;0,'112_9 (Calc and Input Sheet)'!A40," ")</f>
        <v xml:space="preserve"> </v>
      </c>
      <c r="B40" s="14" t="str">
        <f>IF('112_9 (Calc and Input Sheet)'!B40&gt;0,'112_9 (Calc and Input Sheet)'!B40," ")</f>
        <v xml:space="preserve"> </v>
      </c>
      <c r="C40" s="36" t="str">
        <f>IF('112_9 (Calc and Input Sheet)'!C40&gt;0,'112_9 (Calc and Input Sheet)'!C40," ")</f>
        <v xml:space="preserve"> </v>
      </c>
      <c r="D40" s="36" t="str">
        <f>IF('112_9 (Calc and Input Sheet)'!D40&gt;0,'112_9 (Calc and Input Sheet)'!D40," ")</f>
        <v xml:space="preserve"> </v>
      </c>
      <c r="E40" s="14" t="str">
        <f>IF('112_9 (Calc and Input Sheet)'!E40&gt;0,'112_9 (Calc and Input Sheet)'!E40," ")</f>
        <v xml:space="preserve"> </v>
      </c>
      <c r="F40" s="39" t="str">
        <f>IF('112_9 (Calc and Input Sheet)'!F40&gt;0,'112_9 (Calc and Input Sheet)'!F40," ")</f>
        <v xml:space="preserve"> </v>
      </c>
      <c r="G40" s="39" t="str">
        <f>IF('112_9 (Calc and Input Sheet)'!G40&gt;0,'112_9 (Calc and Input Sheet)'!G40," ")</f>
        <v xml:space="preserve"> </v>
      </c>
      <c r="H40" s="39" t="str">
        <f>IF('112_9 (Calc and Input Sheet)'!H40&gt;0,'112_9 (Calc and Input Sheet)'!H40," ")</f>
        <v xml:space="preserve"> </v>
      </c>
      <c r="I40" s="39" t="str">
        <f>IF('112_9 (Calc and Input Sheet)'!I40&gt;0,'112_9 (Calc and Input Sheet)'!I40," ")</f>
        <v/>
      </c>
      <c r="J40" s="39" t="str">
        <f>IF('112_9 (Calc and Input Sheet)'!J40&gt;0,'112_9 (Calc and Input Sheet)'!J40," ")</f>
        <v/>
      </c>
      <c r="K40" s="39" t="str">
        <f>IF('112_9 (Calc and Input Sheet)'!K40&gt;0,'112_9 (Calc and Input Sheet)'!K40," ")</f>
        <v xml:space="preserve"> </v>
      </c>
      <c r="L40" s="39" t="str">
        <f>IF('112_9 (Calc and Input Sheet)'!L40&gt;0,'112_9 (Calc and Input Sheet)'!L40," ")</f>
        <v/>
      </c>
      <c r="M40" s="39" t="str">
        <f>IF('112_9 (Calc and Input Sheet)'!R40&gt;0,'112_9 (Calc and Input Sheet)'!R40," ")</f>
        <v xml:space="preserve"> </v>
      </c>
      <c r="N40" s="39" t="str">
        <f>IF('112_9 (Calc and Input Sheet)'!X40&gt;0,'112_9 (Calc and Input Sheet)'!X40," ")</f>
        <v xml:space="preserve"> </v>
      </c>
      <c r="O40" s="39" t="str">
        <f>IF('112_9 (Calc and Input Sheet)'!Y40&gt;0,'112_9 (Calc and Input Sheet)'!Y40," ")</f>
        <v xml:space="preserve"> </v>
      </c>
      <c r="P40" s="39" t="str">
        <f>IF('112_9 (Calc and Input Sheet)'!AA40&gt;0,'112_9 (Calc and Input Sheet)'!AA40," ")</f>
        <v xml:space="preserve"> </v>
      </c>
      <c r="Q40" s="39" t="str">
        <f>IF('112_9 (Calc and Input Sheet)'!AB40&gt;0,'112_9 (Calc and Input Sheet)'!AB40," ")</f>
        <v xml:space="preserve"> </v>
      </c>
      <c r="R40" s="39" t="str">
        <f>IF('112_9 (Calc and Input Sheet)'!AD40&gt;0,'112_9 (Calc and Input Sheet)'!AD40," ")</f>
        <v xml:space="preserve"> </v>
      </c>
      <c r="S40" s="39" t="str">
        <f>IF('112_9 (Calc and Input Sheet)'!AE40&gt;0,'112_9 (Calc and Input Sheet)'!AE40," ")</f>
        <v/>
      </c>
      <c r="T40" s="39" t="str">
        <f>IF('112_9 (Calc and Input Sheet)'!AG40&gt;0,'112_9 (Calc and Input Sheet)'!AG40," ")</f>
        <v xml:space="preserve"> </v>
      </c>
      <c r="U40" s="39" t="str">
        <f>IF('112_9 (Calc and Input Sheet)'!AH40&gt;0,'112_9 (Calc and Input Sheet)'!AH40," ")</f>
        <v xml:space="preserve"> </v>
      </c>
      <c r="V40" s="39" t="str">
        <f>IF('112_9 (Calc and Input Sheet)'!AI40&gt;0,'112_9 (Calc and Input Sheet)'!AI40," ")</f>
        <v xml:space="preserve"> </v>
      </c>
      <c r="W40" s="39" t="str">
        <f>IF('112_9 (Calc and Input Sheet)'!AK40&gt;0,'112_9 (Calc and Input Sheet)'!AK40," ")</f>
        <v xml:space="preserve"> </v>
      </c>
      <c r="X40" s="39" t="str">
        <f>IF('112_9 (Calc and Input Sheet)'!AM40&gt;0,'112_9 (Calc and Input Sheet)'!AM40," ")</f>
        <v xml:space="preserve"> </v>
      </c>
      <c r="Y40" s="13" t="str">
        <f>IF('112_9 (Calc and Input Sheet)'!AS40&gt;0,'112_9 (Calc and Input Sheet)'!AS40," ")</f>
        <v xml:space="preserve"> </v>
      </c>
    </row>
    <row r="41" spans="1:25">
      <c r="A41" s="14" t="str">
        <f>IF('112_9 (Calc and Input Sheet)'!A41&gt;0,'112_9 (Calc and Input Sheet)'!A41," ")</f>
        <v xml:space="preserve"> </v>
      </c>
      <c r="B41" s="14" t="str">
        <f>IF('112_9 (Calc and Input Sheet)'!B41&gt;0,'112_9 (Calc and Input Sheet)'!B41," ")</f>
        <v xml:space="preserve"> </v>
      </c>
      <c r="C41" s="36" t="str">
        <f>IF('112_9 (Calc and Input Sheet)'!C41&gt;0,'112_9 (Calc and Input Sheet)'!C41," ")</f>
        <v xml:space="preserve"> </v>
      </c>
      <c r="D41" s="36" t="str">
        <f>IF('112_9 (Calc and Input Sheet)'!D41&gt;0,'112_9 (Calc and Input Sheet)'!D41," ")</f>
        <v xml:space="preserve"> </v>
      </c>
      <c r="E41" s="14" t="str">
        <f>IF('112_9 (Calc and Input Sheet)'!E41&gt;0,'112_9 (Calc and Input Sheet)'!E41," ")</f>
        <v xml:space="preserve"> </v>
      </c>
      <c r="F41" s="39" t="str">
        <f>IF('112_9 (Calc and Input Sheet)'!F41&gt;0,'112_9 (Calc and Input Sheet)'!F41," ")</f>
        <v xml:space="preserve"> </v>
      </c>
      <c r="G41" s="39" t="str">
        <f>IF('112_9 (Calc and Input Sheet)'!G41&gt;0,'112_9 (Calc and Input Sheet)'!G41," ")</f>
        <v xml:space="preserve"> </v>
      </c>
      <c r="H41" s="39" t="str">
        <f>IF('112_9 (Calc and Input Sheet)'!H41&gt;0,'112_9 (Calc and Input Sheet)'!H41," ")</f>
        <v xml:space="preserve"> </v>
      </c>
      <c r="I41" s="39" t="str">
        <f>IF('112_9 (Calc and Input Sheet)'!I41&gt;0,'112_9 (Calc and Input Sheet)'!I41," ")</f>
        <v/>
      </c>
      <c r="J41" s="39" t="str">
        <f>IF('112_9 (Calc and Input Sheet)'!J41&gt;0,'112_9 (Calc and Input Sheet)'!J41," ")</f>
        <v/>
      </c>
      <c r="K41" s="39" t="str">
        <f>IF('112_9 (Calc and Input Sheet)'!K41&gt;0,'112_9 (Calc and Input Sheet)'!K41," ")</f>
        <v xml:space="preserve"> </v>
      </c>
      <c r="L41" s="39" t="str">
        <f>IF('112_9 (Calc and Input Sheet)'!L41&gt;0,'112_9 (Calc and Input Sheet)'!L41," ")</f>
        <v/>
      </c>
      <c r="M41" s="39" t="str">
        <f>IF('112_9 (Calc and Input Sheet)'!R41&gt;0,'112_9 (Calc and Input Sheet)'!R41," ")</f>
        <v xml:space="preserve"> </v>
      </c>
      <c r="N41" s="39" t="str">
        <f>IF('112_9 (Calc and Input Sheet)'!X41&gt;0,'112_9 (Calc and Input Sheet)'!X41," ")</f>
        <v xml:space="preserve"> </v>
      </c>
      <c r="O41" s="39" t="str">
        <f>IF('112_9 (Calc and Input Sheet)'!Y41&gt;0,'112_9 (Calc and Input Sheet)'!Y41," ")</f>
        <v xml:space="preserve"> </v>
      </c>
      <c r="P41" s="39" t="str">
        <f>IF('112_9 (Calc and Input Sheet)'!AA41&gt;0,'112_9 (Calc and Input Sheet)'!AA41," ")</f>
        <v xml:space="preserve"> </v>
      </c>
      <c r="Q41" s="39" t="str">
        <f>IF('112_9 (Calc and Input Sheet)'!AB41&gt;0,'112_9 (Calc and Input Sheet)'!AB41," ")</f>
        <v xml:space="preserve"> </v>
      </c>
      <c r="R41" s="39" t="str">
        <f>IF('112_9 (Calc and Input Sheet)'!AD41&gt;0,'112_9 (Calc and Input Sheet)'!AD41," ")</f>
        <v xml:space="preserve"> </v>
      </c>
      <c r="S41" s="39" t="str">
        <f>IF('112_9 (Calc and Input Sheet)'!AE41&gt;0,'112_9 (Calc and Input Sheet)'!AE41," ")</f>
        <v/>
      </c>
      <c r="T41" s="39" t="str">
        <f>IF('112_9 (Calc and Input Sheet)'!AG41&gt;0,'112_9 (Calc and Input Sheet)'!AG41," ")</f>
        <v xml:space="preserve"> </v>
      </c>
      <c r="U41" s="39" t="str">
        <f>IF('112_9 (Calc and Input Sheet)'!AH41&gt;0,'112_9 (Calc and Input Sheet)'!AH41," ")</f>
        <v xml:space="preserve"> </v>
      </c>
      <c r="V41" s="39" t="str">
        <f>IF('112_9 (Calc and Input Sheet)'!AI41&gt;0,'112_9 (Calc and Input Sheet)'!AI41," ")</f>
        <v xml:space="preserve"> </v>
      </c>
      <c r="W41" s="39" t="str">
        <f>IF('112_9 (Calc and Input Sheet)'!AK41&gt;0,'112_9 (Calc and Input Sheet)'!AK41," ")</f>
        <v xml:space="preserve"> </v>
      </c>
      <c r="X41" s="39" t="str">
        <f>IF('112_9 (Calc and Input Sheet)'!AM41&gt;0,'112_9 (Calc and Input Sheet)'!AM41," ")</f>
        <v xml:space="preserve"> </v>
      </c>
      <c r="Y41" s="13" t="str">
        <f>IF('112_9 (Calc and Input Sheet)'!AS41&gt;0,'112_9 (Calc and Input Sheet)'!AS41," ")</f>
        <v xml:space="preserve"> </v>
      </c>
    </row>
    <row r="42" spans="1:25">
      <c r="A42" s="14" t="str">
        <f>IF('112_9 (Calc and Input Sheet)'!A42&gt;0,'112_9 (Calc and Input Sheet)'!A42," ")</f>
        <v xml:space="preserve"> </v>
      </c>
      <c r="B42" s="14" t="str">
        <f>IF('112_9 (Calc and Input Sheet)'!B42&gt;0,'112_9 (Calc and Input Sheet)'!B42," ")</f>
        <v xml:space="preserve"> </v>
      </c>
      <c r="C42" s="36" t="str">
        <f>IF('112_9 (Calc and Input Sheet)'!C42&gt;0,'112_9 (Calc and Input Sheet)'!C42," ")</f>
        <v xml:space="preserve"> </v>
      </c>
      <c r="D42" s="36" t="str">
        <f>IF('112_9 (Calc and Input Sheet)'!D42&gt;0,'112_9 (Calc and Input Sheet)'!D42," ")</f>
        <v xml:space="preserve"> </v>
      </c>
      <c r="E42" s="14" t="str">
        <f>IF('112_9 (Calc and Input Sheet)'!E42&gt;0,'112_9 (Calc and Input Sheet)'!E42," ")</f>
        <v xml:space="preserve"> </v>
      </c>
      <c r="F42" s="39" t="str">
        <f>IF('112_9 (Calc and Input Sheet)'!F42&gt;0,'112_9 (Calc and Input Sheet)'!F42," ")</f>
        <v xml:space="preserve"> </v>
      </c>
      <c r="G42" s="39" t="str">
        <f>IF('112_9 (Calc and Input Sheet)'!G42&gt;0,'112_9 (Calc and Input Sheet)'!G42," ")</f>
        <v xml:space="preserve"> </v>
      </c>
      <c r="H42" s="39" t="str">
        <f>IF('112_9 (Calc and Input Sheet)'!H42&gt;0,'112_9 (Calc and Input Sheet)'!H42," ")</f>
        <v xml:space="preserve"> </v>
      </c>
      <c r="I42" s="39" t="str">
        <f>IF('112_9 (Calc and Input Sheet)'!I42&gt;0,'112_9 (Calc and Input Sheet)'!I42," ")</f>
        <v/>
      </c>
      <c r="J42" s="39" t="str">
        <f>IF('112_9 (Calc and Input Sheet)'!J42&gt;0,'112_9 (Calc and Input Sheet)'!J42," ")</f>
        <v/>
      </c>
      <c r="K42" s="39" t="str">
        <f>IF('112_9 (Calc and Input Sheet)'!K42&gt;0,'112_9 (Calc and Input Sheet)'!K42," ")</f>
        <v xml:space="preserve"> </v>
      </c>
      <c r="L42" s="39" t="str">
        <f>IF('112_9 (Calc and Input Sheet)'!L42&gt;0,'112_9 (Calc and Input Sheet)'!L42," ")</f>
        <v/>
      </c>
      <c r="M42" s="39" t="str">
        <f>IF('112_9 (Calc and Input Sheet)'!R42&gt;0,'112_9 (Calc and Input Sheet)'!R42," ")</f>
        <v xml:space="preserve"> </v>
      </c>
      <c r="N42" s="39" t="str">
        <f>IF('112_9 (Calc and Input Sheet)'!X42&gt;0,'112_9 (Calc and Input Sheet)'!X42," ")</f>
        <v xml:space="preserve"> </v>
      </c>
      <c r="O42" s="39" t="str">
        <f>IF('112_9 (Calc and Input Sheet)'!Y42&gt;0,'112_9 (Calc and Input Sheet)'!Y42," ")</f>
        <v xml:space="preserve"> </v>
      </c>
      <c r="P42" s="39" t="str">
        <f>IF('112_9 (Calc and Input Sheet)'!AA42&gt;0,'112_9 (Calc and Input Sheet)'!AA42," ")</f>
        <v xml:space="preserve"> </v>
      </c>
      <c r="Q42" s="39" t="str">
        <f>IF('112_9 (Calc and Input Sheet)'!AB42&gt;0,'112_9 (Calc and Input Sheet)'!AB42," ")</f>
        <v xml:space="preserve"> </v>
      </c>
      <c r="R42" s="39" t="str">
        <f>IF('112_9 (Calc and Input Sheet)'!AD42&gt;0,'112_9 (Calc and Input Sheet)'!AD42," ")</f>
        <v xml:space="preserve"> </v>
      </c>
      <c r="S42" s="39" t="str">
        <f>IF('112_9 (Calc and Input Sheet)'!AE42&gt;0,'112_9 (Calc and Input Sheet)'!AE42," ")</f>
        <v/>
      </c>
      <c r="T42" s="39" t="str">
        <f>IF('112_9 (Calc and Input Sheet)'!AG42&gt;0,'112_9 (Calc and Input Sheet)'!AG42," ")</f>
        <v xml:space="preserve"> </v>
      </c>
      <c r="U42" s="39" t="str">
        <f>IF('112_9 (Calc and Input Sheet)'!AH42&gt;0,'112_9 (Calc and Input Sheet)'!AH42," ")</f>
        <v xml:space="preserve"> </v>
      </c>
      <c r="V42" s="39" t="str">
        <f>IF('112_9 (Calc and Input Sheet)'!AI42&gt;0,'112_9 (Calc and Input Sheet)'!AI42," ")</f>
        <v xml:space="preserve"> </v>
      </c>
      <c r="W42" s="39" t="str">
        <f>IF('112_9 (Calc and Input Sheet)'!AK42&gt;0,'112_9 (Calc and Input Sheet)'!AK42," ")</f>
        <v xml:space="preserve"> </v>
      </c>
      <c r="X42" s="39" t="str">
        <f>IF('112_9 (Calc and Input Sheet)'!AM42&gt;0,'112_9 (Calc and Input Sheet)'!AM42," ")</f>
        <v xml:space="preserve"> </v>
      </c>
      <c r="Y42" s="13" t="str">
        <f>IF('112_9 (Calc and Input Sheet)'!AS42&gt;0,'112_9 (Calc and Input Sheet)'!AS42," ")</f>
        <v xml:space="preserve"> </v>
      </c>
    </row>
    <row r="43" spans="1:25">
      <c r="A43" s="14" t="str">
        <f>IF('112_9 (Calc and Input Sheet)'!A43&gt;0,'112_9 (Calc and Input Sheet)'!A43," ")</f>
        <v xml:space="preserve"> </v>
      </c>
      <c r="B43" s="14" t="str">
        <f>IF('112_9 (Calc and Input Sheet)'!B43&gt;0,'112_9 (Calc and Input Sheet)'!B43," ")</f>
        <v xml:space="preserve"> </v>
      </c>
      <c r="C43" s="36" t="str">
        <f>IF('112_9 (Calc and Input Sheet)'!C43&gt;0,'112_9 (Calc and Input Sheet)'!C43," ")</f>
        <v xml:space="preserve"> </v>
      </c>
      <c r="D43" s="36" t="str">
        <f>IF('112_9 (Calc and Input Sheet)'!D43&gt;0,'112_9 (Calc and Input Sheet)'!D43," ")</f>
        <v xml:space="preserve"> </v>
      </c>
      <c r="E43" s="14" t="str">
        <f>IF('112_9 (Calc and Input Sheet)'!E43&gt;0,'112_9 (Calc and Input Sheet)'!E43," ")</f>
        <v xml:space="preserve"> </v>
      </c>
      <c r="F43" s="39" t="str">
        <f>IF('112_9 (Calc and Input Sheet)'!F43&gt;0,'112_9 (Calc and Input Sheet)'!F43," ")</f>
        <v xml:space="preserve"> </v>
      </c>
      <c r="G43" s="39" t="str">
        <f>IF('112_9 (Calc and Input Sheet)'!G43&gt;0,'112_9 (Calc and Input Sheet)'!G43," ")</f>
        <v xml:space="preserve"> </v>
      </c>
      <c r="H43" s="39" t="str">
        <f>IF('112_9 (Calc and Input Sheet)'!H43&gt;0,'112_9 (Calc and Input Sheet)'!H43," ")</f>
        <v xml:space="preserve"> </v>
      </c>
      <c r="I43" s="39" t="str">
        <f>IF('112_9 (Calc and Input Sheet)'!I43&gt;0,'112_9 (Calc and Input Sheet)'!I43," ")</f>
        <v/>
      </c>
      <c r="J43" s="39" t="str">
        <f>IF('112_9 (Calc and Input Sheet)'!J43&gt;0,'112_9 (Calc and Input Sheet)'!J43," ")</f>
        <v/>
      </c>
      <c r="K43" s="39" t="str">
        <f>IF('112_9 (Calc and Input Sheet)'!K43&gt;0,'112_9 (Calc and Input Sheet)'!K43," ")</f>
        <v xml:space="preserve"> </v>
      </c>
      <c r="L43" s="39" t="str">
        <f>IF('112_9 (Calc and Input Sheet)'!L43&gt;0,'112_9 (Calc and Input Sheet)'!L43," ")</f>
        <v/>
      </c>
      <c r="M43" s="39" t="str">
        <f>IF('112_9 (Calc and Input Sheet)'!R43&gt;0,'112_9 (Calc and Input Sheet)'!R43," ")</f>
        <v xml:space="preserve"> </v>
      </c>
      <c r="N43" s="39" t="str">
        <f>IF('112_9 (Calc and Input Sheet)'!X43&gt;0,'112_9 (Calc and Input Sheet)'!X43," ")</f>
        <v xml:space="preserve"> </v>
      </c>
      <c r="O43" s="39" t="str">
        <f>IF('112_9 (Calc and Input Sheet)'!Y43&gt;0,'112_9 (Calc and Input Sheet)'!Y43," ")</f>
        <v xml:space="preserve"> </v>
      </c>
      <c r="P43" s="39" t="str">
        <f>IF('112_9 (Calc and Input Sheet)'!AA43&gt;0,'112_9 (Calc and Input Sheet)'!AA43," ")</f>
        <v xml:space="preserve"> </v>
      </c>
      <c r="Q43" s="39" t="str">
        <f>IF('112_9 (Calc and Input Sheet)'!AB43&gt;0,'112_9 (Calc and Input Sheet)'!AB43," ")</f>
        <v xml:space="preserve"> </v>
      </c>
      <c r="R43" s="39" t="str">
        <f>IF('112_9 (Calc and Input Sheet)'!AD43&gt;0,'112_9 (Calc and Input Sheet)'!AD43," ")</f>
        <v xml:space="preserve"> </v>
      </c>
      <c r="S43" s="39" t="str">
        <f>IF('112_9 (Calc and Input Sheet)'!AE43&gt;0,'112_9 (Calc and Input Sheet)'!AE43," ")</f>
        <v/>
      </c>
      <c r="T43" s="39" t="str">
        <f>IF('112_9 (Calc and Input Sheet)'!AG43&gt;0,'112_9 (Calc and Input Sheet)'!AG43," ")</f>
        <v xml:space="preserve"> </v>
      </c>
      <c r="U43" s="39" t="str">
        <f>IF('112_9 (Calc and Input Sheet)'!AH43&gt;0,'112_9 (Calc and Input Sheet)'!AH43," ")</f>
        <v xml:space="preserve"> </v>
      </c>
      <c r="V43" s="39" t="str">
        <f>IF('112_9 (Calc and Input Sheet)'!AI43&gt;0,'112_9 (Calc and Input Sheet)'!AI43," ")</f>
        <v xml:space="preserve"> </v>
      </c>
      <c r="W43" s="39" t="str">
        <f>IF('112_9 (Calc and Input Sheet)'!AK43&gt;0,'112_9 (Calc and Input Sheet)'!AK43," ")</f>
        <v xml:space="preserve"> </v>
      </c>
      <c r="X43" s="39" t="str">
        <f>IF('112_9 (Calc and Input Sheet)'!AM43&gt;0,'112_9 (Calc and Input Sheet)'!AM43," ")</f>
        <v xml:space="preserve"> </v>
      </c>
      <c r="Y43" s="13" t="str">
        <f>IF('112_9 (Calc and Input Sheet)'!AS43&gt;0,'112_9 (Calc and Input Sheet)'!AS43," ")</f>
        <v xml:space="preserve"> </v>
      </c>
    </row>
    <row r="44" spans="1:25">
      <c r="A44" s="14" t="str">
        <f>IF('112_9 (Calc and Input Sheet)'!A44&gt;0,'112_9 (Calc and Input Sheet)'!A44," ")</f>
        <v xml:space="preserve"> </v>
      </c>
      <c r="B44" s="14" t="str">
        <f>IF('112_9 (Calc and Input Sheet)'!B44&gt;0,'112_9 (Calc and Input Sheet)'!B44," ")</f>
        <v xml:space="preserve"> </v>
      </c>
      <c r="C44" s="36" t="str">
        <f>IF('112_9 (Calc and Input Sheet)'!C44&gt;0,'112_9 (Calc and Input Sheet)'!C44," ")</f>
        <v xml:space="preserve"> </v>
      </c>
      <c r="D44" s="36" t="str">
        <f>IF('112_9 (Calc and Input Sheet)'!D44&gt;0,'112_9 (Calc and Input Sheet)'!D44," ")</f>
        <v xml:space="preserve"> </v>
      </c>
      <c r="E44" s="14" t="str">
        <f>IF('112_9 (Calc and Input Sheet)'!E44&gt;0,'112_9 (Calc and Input Sheet)'!E44," ")</f>
        <v xml:space="preserve"> </v>
      </c>
      <c r="F44" s="39" t="str">
        <f>IF('112_9 (Calc and Input Sheet)'!F44&gt;0,'112_9 (Calc and Input Sheet)'!F44," ")</f>
        <v xml:space="preserve"> </v>
      </c>
      <c r="G44" s="39" t="str">
        <f>IF('112_9 (Calc and Input Sheet)'!G44&gt;0,'112_9 (Calc and Input Sheet)'!G44," ")</f>
        <v xml:space="preserve"> </v>
      </c>
      <c r="H44" s="39" t="str">
        <f>IF('112_9 (Calc and Input Sheet)'!H44&gt;0,'112_9 (Calc and Input Sheet)'!H44," ")</f>
        <v xml:space="preserve"> </v>
      </c>
      <c r="I44" s="39" t="str">
        <f>IF('112_9 (Calc and Input Sheet)'!I44&gt;0,'112_9 (Calc and Input Sheet)'!I44," ")</f>
        <v/>
      </c>
      <c r="J44" s="39" t="str">
        <f>IF('112_9 (Calc and Input Sheet)'!J44&gt;0,'112_9 (Calc and Input Sheet)'!J44," ")</f>
        <v/>
      </c>
      <c r="K44" s="39" t="str">
        <f>IF('112_9 (Calc and Input Sheet)'!K44&gt;0,'112_9 (Calc and Input Sheet)'!K44," ")</f>
        <v xml:space="preserve"> </v>
      </c>
      <c r="L44" s="39" t="str">
        <f>IF('112_9 (Calc and Input Sheet)'!L44&gt;0,'112_9 (Calc and Input Sheet)'!L44," ")</f>
        <v/>
      </c>
      <c r="M44" s="39" t="str">
        <f>IF('112_9 (Calc and Input Sheet)'!R44&gt;0,'112_9 (Calc and Input Sheet)'!R44," ")</f>
        <v xml:space="preserve"> </v>
      </c>
      <c r="N44" s="39" t="str">
        <f>IF('112_9 (Calc and Input Sheet)'!X44&gt;0,'112_9 (Calc and Input Sheet)'!X44," ")</f>
        <v xml:space="preserve"> </v>
      </c>
      <c r="O44" s="39" t="str">
        <f>IF('112_9 (Calc and Input Sheet)'!Y44&gt;0,'112_9 (Calc and Input Sheet)'!Y44," ")</f>
        <v xml:space="preserve"> </v>
      </c>
      <c r="P44" s="39" t="str">
        <f>IF('112_9 (Calc and Input Sheet)'!AA44&gt;0,'112_9 (Calc and Input Sheet)'!AA44," ")</f>
        <v xml:space="preserve"> </v>
      </c>
      <c r="Q44" s="39" t="str">
        <f>IF('112_9 (Calc and Input Sheet)'!AB44&gt;0,'112_9 (Calc and Input Sheet)'!AB44," ")</f>
        <v xml:space="preserve"> </v>
      </c>
      <c r="R44" s="39" t="str">
        <f>IF('112_9 (Calc and Input Sheet)'!AD44&gt;0,'112_9 (Calc and Input Sheet)'!AD44," ")</f>
        <v xml:space="preserve"> </v>
      </c>
      <c r="S44" s="39" t="str">
        <f>IF('112_9 (Calc and Input Sheet)'!AE44&gt;0,'112_9 (Calc and Input Sheet)'!AE44," ")</f>
        <v/>
      </c>
      <c r="T44" s="39" t="str">
        <f>IF('112_9 (Calc and Input Sheet)'!AG44&gt;0,'112_9 (Calc and Input Sheet)'!AG44," ")</f>
        <v xml:space="preserve"> </v>
      </c>
      <c r="U44" s="39" t="str">
        <f>IF('112_9 (Calc and Input Sheet)'!AH44&gt;0,'112_9 (Calc and Input Sheet)'!AH44," ")</f>
        <v xml:space="preserve"> </v>
      </c>
      <c r="V44" s="39" t="str">
        <f>IF('112_9 (Calc and Input Sheet)'!AI44&gt;0,'112_9 (Calc and Input Sheet)'!AI44," ")</f>
        <v xml:space="preserve"> </v>
      </c>
      <c r="W44" s="39" t="str">
        <f>IF('112_9 (Calc and Input Sheet)'!AK44&gt;0,'112_9 (Calc and Input Sheet)'!AK44," ")</f>
        <v xml:space="preserve"> </v>
      </c>
      <c r="X44" s="39" t="str">
        <f>IF('112_9 (Calc and Input Sheet)'!AM44&gt;0,'112_9 (Calc and Input Sheet)'!AM44," ")</f>
        <v xml:space="preserve"> </v>
      </c>
      <c r="Y44" s="13" t="str">
        <f>IF('112_9 (Calc and Input Sheet)'!AS44&gt;0,'112_9 (Calc and Input Sheet)'!AS44," ")</f>
        <v xml:space="preserve"> </v>
      </c>
    </row>
    <row r="45" spans="1:25">
      <c r="A45" s="14" t="str">
        <f>IF('112_9 (Calc and Input Sheet)'!A45&gt;0,'112_9 (Calc and Input Sheet)'!A45," ")</f>
        <v xml:space="preserve"> </v>
      </c>
      <c r="B45" s="14" t="str">
        <f>IF('112_9 (Calc and Input Sheet)'!B45&gt;0,'112_9 (Calc and Input Sheet)'!B45," ")</f>
        <v xml:space="preserve"> </v>
      </c>
      <c r="C45" s="36" t="str">
        <f>IF('112_9 (Calc and Input Sheet)'!C45&gt;0,'112_9 (Calc and Input Sheet)'!C45," ")</f>
        <v xml:space="preserve"> </v>
      </c>
      <c r="D45" s="36" t="str">
        <f>IF('112_9 (Calc and Input Sheet)'!D45&gt;0,'112_9 (Calc and Input Sheet)'!D45," ")</f>
        <v xml:space="preserve"> </v>
      </c>
      <c r="E45" s="14" t="str">
        <f>IF('112_9 (Calc and Input Sheet)'!E45&gt;0,'112_9 (Calc and Input Sheet)'!E45," ")</f>
        <v xml:space="preserve"> </v>
      </c>
      <c r="F45" s="39" t="str">
        <f>IF('112_9 (Calc and Input Sheet)'!F45&gt;0,'112_9 (Calc and Input Sheet)'!F45," ")</f>
        <v xml:space="preserve"> </v>
      </c>
      <c r="G45" s="39" t="str">
        <f>IF('112_9 (Calc and Input Sheet)'!G45&gt;0,'112_9 (Calc and Input Sheet)'!G45," ")</f>
        <v xml:space="preserve"> </v>
      </c>
      <c r="H45" s="39" t="str">
        <f>IF('112_9 (Calc and Input Sheet)'!H45&gt;0,'112_9 (Calc and Input Sheet)'!H45," ")</f>
        <v xml:space="preserve"> </v>
      </c>
      <c r="I45" s="39" t="str">
        <f>IF('112_9 (Calc and Input Sheet)'!I45&gt;0,'112_9 (Calc and Input Sheet)'!I45," ")</f>
        <v/>
      </c>
      <c r="J45" s="39" t="str">
        <f>IF('112_9 (Calc and Input Sheet)'!J45&gt;0,'112_9 (Calc and Input Sheet)'!J45," ")</f>
        <v/>
      </c>
      <c r="K45" s="39" t="str">
        <f>IF('112_9 (Calc and Input Sheet)'!K45&gt;0,'112_9 (Calc and Input Sheet)'!K45," ")</f>
        <v xml:space="preserve"> </v>
      </c>
      <c r="L45" s="39" t="str">
        <f>IF('112_9 (Calc and Input Sheet)'!L45&gt;0,'112_9 (Calc and Input Sheet)'!L45," ")</f>
        <v/>
      </c>
      <c r="M45" s="39" t="str">
        <f>IF('112_9 (Calc and Input Sheet)'!R45&gt;0,'112_9 (Calc and Input Sheet)'!R45," ")</f>
        <v xml:space="preserve"> </v>
      </c>
      <c r="N45" s="39" t="str">
        <f>IF('112_9 (Calc and Input Sheet)'!X45&gt;0,'112_9 (Calc and Input Sheet)'!X45," ")</f>
        <v xml:space="preserve"> </v>
      </c>
      <c r="O45" s="39" t="str">
        <f>IF('112_9 (Calc and Input Sheet)'!Y45&gt;0,'112_9 (Calc and Input Sheet)'!Y45," ")</f>
        <v xml:space="preserve"> </v>
      </c>
      <c r="P45" s="39" t="str">
        <f>IF('112_9 (Calc and Input Sheet)'!AA45&gt;0,'112_9 (Calc and Input Sheet)'!AA45," ")</f>
        <v xml:space="preserve"> </v>
      </c>
      <c r="Q45" s="39" t="str">
        <f>IF('112_9 (Calc and Input Sheet)'!AB45&gt;0,'112_9 (Calc and Input Sheet)'!AB45," ")</f>
        <v xml:space="preserve"> </v>
      </c>
      <c r="R45" s="39" t="str">
        <f>IF('112_9 (Calc and Input Sheet)'!AD45&gt;0,'112_9 (Calc and Input Sheet)'!AD45," ")</f>
        <v xml:space="preserve"> </v>
      </c>
      <c r="S45" s="39" t="str">
        <f>IF('112_9 (Calc and Input Sheet)'!AE45&gt;0,'112_9 (Calc and Input Sheet)'!AE45," ")</f>
        <v/>
      </c>
      <c r="T45" s="39" t="str">
        <f>IF('112_9 (Calc and Input Sheet)'!AG45&gt;0,'112_9 (Calc and Input Sheet)'!AG45," ")</f>
        <v xml:space="preserve"> </v>
      </c>
      <c r="U45" s="39" t="str">
        <f>IF('112_9 (Calc and Input Sheet)'!AH45&gt;0,'112_9 (Calc and Input Sheet)'!AH45," ")</f>
        <v xml:space="preserve"> </v>
      </c>
      <c r="V45" s="39" t="str">
        <f>IF('112_9 (Calc and Input Sheet)'!AI45&gt;0,'112_9 (Calc and Input Sheet)'!AI45," ")</f>
        <v xml:space="preserve"> </v>
      </c>
      <c r="W45" s="39" t="str">
        <f>IF('112_9 (Calc and Input Sheet)'!AK45&gt;0,'112_9 (Calc and Input Sheet)'!AK45," ")</f>
        <v xml:space="preserve"> </v>
      </c>
      <c r="X45" s="39" t="str">
        <f>IF('112_9 (Calc and Input Sheet)'!AM45&gt;0,'112_9 (Calc and Input Sheet)'!AM45," ")</f>
        <v xml:space="preserve"> </v>
      </c>
      <c r="Y45" s="13" t="str">
        <f>IF('112_9 (Calc and Input Sheet)'!AS45&gt;0,'112_9 (Calc and Input Sheet)'!AS45," ")</f>
        <v xml:space="preserve"> </v>
      </c>
    </row>
    <row r="46" spans="1:25">
      <c r="A46" s="14" t="str">
        <f>IF('112_9 (Calc and Input Sheet)'!A46&gt;0,'112_9 (Calc and Input Sheet)'!A46," ")</f>
        <v xml:space="preserve"> </v>
      </c>
      <c r="B46" s="14" t="str">
        <f>IF('112_9 (Calc and Input Sheet)'!B46&gt;0,'112_9 (Calc and Input Sheet)'!B46," ")</f>
        <v xml:space="preserve"> </v>
      </c>
      <c r="C46" s="36" t="str">
        <f>IF('112_9 (Calc and Input Sheet)'!C46&gt;0,'112_9 (Calc and Input Sheet)'!C46," ")</f>
        <v xml:space="preserve"> </v>
      </c>
      <c r="D46" s="36" t="str">
        <f>IF('112_9 (Calc and Input Sheet)'!D46&gt;0,'112_9 (Calc and Input Sheet)'!D46," ")</f>
        <v xml:space="preserve"> </v>
      </c>
      <c r="E46" s="14" t="str">
        <f>IF('112_9 (Calc and Input Sheet)'!E46&gt;0,'112_9 (Calc and Input Sheet)'!E46," ")</f>
        <v xml:space="preserve"> </v>
      </c>
      <c r="F46" s="39" t="str">
        <f>IF('112_9 (Calc and Input Sheet)'!F46&gt;0,'112_9 (Calc and Input Sheet)'!F46," ")</f>
        <v xml:space="preserve"> </v>
      </c>
      <c r="G46" s="39" t="str">
        <f>IF('112_9 (Calc and Input Sheet)'!G46&gt;0,'112_9 (Calc and Input Sheet)'!G46," ")</f>
        <v xml:space="preserve"> </v>
      </c>
      <c r="H46" s="39" t="str">
        <f>IF('112_9 (Calc and Input Sheet)'!H46&gt;0,'112_9 (Calc and Input Sheet)'!H46," ")</f>
        <v xml:space="preserve"> </v>
      </c>
      <c r="I46" s="39" t="str">
        <f>IF('112_9 (Calc and Input Sheet)'!I46&gt;0,'112_9 (Calc and Input Sheet)'!I46," ")</f>
        <v/>
      </c>
      <c r="J46" s="39" t="str">
        <f>IF('112_9 (Calc and Input Sheet)'!J46&gt;0,'112_9 (Calc and Input Sheet)'!J46," ")</f>
        <v/>
      </c>
      <c r="K46" s="39" t="str">
        <f>IF('112_9 (Calc and Input Sheet)'!K46&gt;0,'112_9 (Calc and Input Sheet)'!K46," ")</f>
        <v xml:space="preserve"> </v>
      </c>
      <c r="L46" s="39" t="str">
        <f>IF('112_9 (Calc and Input Sheet)'!L46&gt;0,'112_9 (Calc and Input Sheet)'!L46," ")</f>
        <v/>
      </c>
      <c r="M46" s="39" t="str">
        <f>IF('112_9 (Calc and Input Sheet)'!R46&gt;0,'112_9 (Calc and Input Sheet)'!R46," ")</f>
        <v xml:space="preserve"> </v>
      </c>
      <c r="N46" s="39" t="str">
        <f>IF('112_9 (Calc and Input Sheet)'!X46&gt;0,'112_9 (Calc and Input Sheet)'!X46," ")</f>
        <v xml:space="preserve"> </v>
      </c>
      <c r="O46" s="39" t="str">
        <f>IF('112_9 (Calc and Input Sheet)'!Y46&gt;0,'112_9 (Calc and Input Sheet)'!Y46," ")</f>
        <v xml:space="preserve"> </v>
      </c>
      <c r="P46" s="39" t="str">
        <f>IF('112_9 (Calc and Input Sheet)'!AA46&gt;0,'112_9 (Calc and Input Sheet)'!AA46," ")</f>
        <v xml:space="preserve"> </v>
      </c>
      <c r="Q46" s="39" t="str">
        <f>IF('112_9 (Calc and Input Sheet)'!AB46&gt;0,'112_9 (Calc and Input Sheet)'!AB46," ")</f>
        <v xml:space="preserve"> </v>
      </c>
      <c r="R46" s="39" t="str">
        <f>IF('112_9 (Calc and Input Sheet)'!AD46&gt;0,'112_9 (Calc and Input Sheet)'!AD46," ")</f>
        <v xml:space="preserve"> </v>
      </c>
      <c r="S46" s="39" t="str">
        <f>IF('112_9 (Calc and Input Sheet)'!AE46&gt;0,'112_9 (Calc and Input Sheet)'!AE46," ")</f>
        <v/>
      </c>
      <c r="T46" s="39" t="str">
        <f>IF('112_9 (Calc and Input Sheet)'!AG46&gt;0,'112_9 (Calc and Input Sheet)'!AG46," ")</f>
        <v xml:space="preserve"> </v>
      </c>
      <c r="U46" s="39" t="str">
        <f>IF('112_9 (Calc and Input Sheet)'!AH46&gt;0,'112_9 (Calc and Input Sheet)'!AH46," ")</f>
        <v xml:space="preserve"> </v>
      </c>
      <c r="V46" s="39" t="str">
        <f>IF('112_9 (Calc and Input Sheet)'!AI46&gt;0,'112_9 (Calc and Input Sheet)'!AI46," ")</f>
        <v xml:space="preserve"> </v>
      </c>
      <c r="W46" s="39" t="str">
        <f>IF('112_9 (Calc and Input Sheet)'!AK46&gt;0,'112_9 (Calc and Input Sheet)'!AK46," ")</f>
        <v xml:space="preserve"> </v>
      </c>
      <c r="X46" s="39" t="str">
        <f>IF('112_9 (Calc and Input Sheet)'!AM46&gt;0,'112_9 (Calc and Input Sheet)'!AM46," ")</f>
        <v xml:space="preserve"> </v>
      </c>
      <c r="Y46" s="13" t="str">
        <f>IF('112_9 (Calc and Input Sheet)'!AS46&gt;0,'112_9 (Calc and Input Sheet)'!AS46," ")</f>
        <v xml:space="preserve"> </v>
      </c>
    </row>
    <row r="47" spans="1:25">
      <c r="A47" s="14" t="str">
        <f>IF('112_9 (Calc and Input Sheet)'!A47&gt;0,'112_9 (Calc and Input Sheet)'!A47," ")</f>
        <v xml:space="preserve"> </v>
      </c>
      <c r="B47" s="14" t="str">
        <f>IF('112_9 (Calc and Input Sheet)'!B47&gt;0,'112_9 (Calc and Input Sheet)'!B47," ")</f>
        <v xml:space="preserve"> </v>
      </c>
      <c r="C47" s="36" t="str">
        <f>IF('112_9 (Calc and Input Sheet)'!C47&gt;0,'112_9 (Calc and Input Sheet)'!C47," ")</f>
        <v xml:space="preserve"> </v>
      </c>
      <c r="D47" s="36" t="str">
        <f>IF('112_9 (Calc and Input Sheet)'!D47&gt;0,'112_9 (Calc and Input Sheet)'!D47," ")</f>
        <v xml:space="preserve"> </v>
      </c>
      <c r="E47" s="14" t="str">
        <f>IF('112_9 (Calc and Input Sheet)'!E47&gt;0,'112_9 (Calc and Input Sheet)'!E47," ")</f>
        <v xml:space="preserve"> </v>
      </c>
      <c r="F47" s="39" t="str">
        <f>IF('112_9 (Calc and Input Sheet)'!F47&gt;0,'112_9 (Calc and Input Sheet)'!F47," ")</f>
        <v xml:space="preserve"> </v>
      </c>
      <c r="G47" s="39" t="str">
        <f>IF('112_9 (Calc and Input Sheet)'!G47&gt;0,'112_9 (Calc and Input Sheet)'!G47," ")</f>
        <v xml:space="preserve"> </v>
      </c>
      <c r="H47" s="39" t="str">
        <f>IF('112_9 (Calc and Input Sheet)'!H47&gt;0,'112_9 (Calc and Input Sheet)'!H47," ")</f>
        <v xml:space="preserve"> </v>
      </c>
      <c r="I47" s="39" t="str">
        <f>IF('112_9 (Calc and Input Sheet)'!I47&gt;0,'112_9 (Calc and Input Sheet)'!I47," ")</f>
        <v/>
      </c>
      <c r="J47" s="39" t="str">
        <f>IF('112_9 (Calc and Input Sheet)'!J47&gt;0,'112_9 (Calc and Input Sheet)'!J47," ")</f>
        <v/>
      </c>
      <c r="K47" s="39" t="str">
        <f>IF('112_9 (Calc and Input Sheet)'!K47&gt;0,'112_9 (Calc and Input Sheet)'!K47," ")</f>
        <v xml:space="preserve"> </v>
      </c>
      <c r="L47" s="39" t="str">
        <f>IF('112_9 (Calc and Input Sheet)'!L47&gt;0,'112_9 (Calc and Input Sheet)'!L47," ")</f>
        <v/>
      </c>
      <c r="M47" s="39" t="str">
        <f>IF('112_9 (Calc and Input Sheet)'!R47&gt;0,'112_9 (Calc and Input Sheet)'!R47," ")</f>
        <v xml:space="preserve"> </v>
      </c>
      <c r="N47" s="39" t="str">
        <f>IF('112_9 (Calc and Input Sheet)'!X47&gt;0,'112_9 (Calc and Input Sheet)'!X47," ")</f>
        <v xml:space="preserve"> </v>
      </c>
      <c r="O47" s="39" t="str">
        <f>IF('112_9 (Calc and Input Sheet)'!Y47&gt;0,'112_9 (Calc and Input Sheet)'!Y47," ")</f>
        <v xml:space="preserve"> </v>
      </c>
      <c r="P47" s="39" t="str">
        <f>IF('112_9 (Calc and Input Sheet)'!AA47&gt;0,'112_9 (Calc and Input Sheet)'!AA47," ")</f>
        <v xml:space="preserve"> </v>
      </c>
      <c r="Q47" s="39" t="str">
        <f>IF('112_9 (Calc and Input Sheet)'!AB47&gt;0,'112_9 (Calc and Input Sheet)'!AB47," ")</f>
        <v xml:space="preserve"> </v>
      </c>
      <c r="R47" s="39" t="str">
        <f>IF('112_9 (Calc and Input Sheet)'!AD47&gt;0,'112_9 (Calc and Input Sheet)'!AD47," ")</f>
        <v xml:space="preserve"> </v>
      </c>
      <c r="S47" s="39" t="str">
        <f>IF('112_9 (Calc and Input Sheet)'!AE47&gt;0,'112_9 (Calc and Input Sheet)'!AE47," ")</f>
        <v/>
      </c>
      <c r="T47" s="39" t="str">
        <f>IF('112_9 (Calc and Input Sheet)'!AG47&gt;0,'112_9 (Calc and Input Sheet)'!AG47," ")</f>
        <v xml:space="preserve"> </v>
      </c>
      <c r="U47" s="39" t="str">
        <f>IF('112_9 (Calc and Input Sheet)'!AH47&gt;0,'112_9 (Calc and Input Sheet)'!AH47," ")</f>
        <v xml:space="preserve"> </v>
      </c>
      <c r="V47" s="39" t="str">
        <f>IF('112_9 (Calc and Input Sheet)'!AI47&gt;0,'112_9 (Calc and Input Sheet)'!AI47," ")</f>
        <v xml:space="preserve"> </v>
      </c>
      <c r="W47" s="39" t="str">
        <f>IF('112_9 (Calc and Input Sheet)'!AK47&gt;0,'112_9 (Calc and Input Sheet)'!AK47," ")</f>
        <v xml:space="preserve"> </v>
      </c>
      <c r="X47" s="39" t="str">
        <f>IF('112_9 (Calc and Input Sheet)'!AM47&gt;0,'112_9 (Calc and Input Sheet)'!AM47," ")</f>
        <v xml:space="preserve"> </v>
      </c>
      <c r="Y47" s="13" t="str">
        <f>IF('112_9 (Calc and Input Sheet)'!AS47&gt;0,'112_9 (Calc and Input Sheet)'!AS47," ")</f>
        <v xml:space="preserve"> </v>
      </c>
    </row>
    <row r="48" spans="1:25">
      <c r="A48" s="14" t="str">
        <f>IF('112_9 (Calc and Input Sheet)'!A48&gt;0,'112_9 (Calc and Input Sheet)'!A48," ")</f>
        <v xml:space="preserve"> </v>
      </c>
      <c r="B48" s="14" t="str">
        <f>IF('112_9 (Calc and Input Sheet)'!B48&gt;0,'112_9 (Calc and Input Sheet)'!B48," ")</f>
        <v xml:space="preserve"> </v>
      </c>
      <c r="C48" s="36" t="str">
        <f>IF('112_9 (Calc and Input Sheet)'!C48&gt;0,'112_9 (Calc and Input Sheet)'!C48," ")</f>
        <v xml:space="preserve"> </v>
      </c>
      <c r="D48" s="36" t="str">
        <f>IF('112_9 (Calc and Input Sheet)'!D48&gt;0,'112_9 (Calc and Input Sheet)'!D48," ")</f>
        <v xml:space="preserve"> </v>
      </c>
      <c r="E48" s="14" t="str">
        <f>IF('112_9 (Calc and Input Sheet)'!E48&gt;0,'112_9 (Calc and Input Sheet)'!E48," ")</f>
        <v xml:space="preserve"> </v>
      </c>
      <c r="F48" s="39" t="str">
        <f>IF('112_9 (Calc and Input Sheet)'!F48&gt;0,'112_9 (Calc and Input Sheet)'!F48," ")</f>
        <v xml:space="preserve"> </v>
      </c>
      <c r="G48" s="39" t="str">
        <f>IF('112_9 (Calc and Input Sheet)'!G48&gt;0,'112_9 (Calc and Input Sheet)'!G48," ")</f>
        <v xml:space="preserve"> </v>
      </c>
      <c r="H48" s="39" t="str">
        <f>IF('112_9 (Calc and Input Sheet)'!H48&gt;0,'112_9 (Calc and Input Sheet)'!H48," ")</f>
        <v xml:space="preserve"> </v>
      </c>
      <c r="I48" s="39" t="str">
        <f>IF('112_9 (Calc and Input Sheet)'!I48&gt;0,'112_9 (Calc and Input Sheet)'!I48," ")</f>
        <v/>
      </c>
      <c r="J48" s="39" t="str">
        <f>IF('112_9 (Calc and Input Sheet)'!J48&gt;0,'112_9 (Calc and Input Sheet)'!J48," ")</f>
        <v/>
      </c>
      <c r="K48" s="39" t="str">
        <f>IF('112_9 (Calc and Input Sheet)'!K48&gt;0,'112_9 (Calc and Input Sheet)'!K48," ")</f>
        <v xml:space="preserve"> </v>
      </c>
      <c r="L48" s="39" t="str">
        <f>IF('112_9 (Calc and Input Sheet)'!L48&gt;0,'112_9 (Calc and Input Sheet)'!L48," ")</f>
        <v/>
      </c>
      <c r="M48" s="39" t="str">
        <f>IF('112_9 (Calc and Input Sheet)'!R48&gt;0,'112_9 (Calc and Input Sheet)'!R48," ")</f>
        <v xml:space="preserve"> </v>
      </c>
      <c r="N48" s="39" t="str">
        <f>IF('112_9 (Calc and Input Sheet)'!X48&gt;0,'112_9 (Calc and Input Sheet)'!X48," ")</f>
        <v xml:space="preserve"> </v>
      </c>
      <c r="O48" s="39" t="str">
        <f>IF('112_9 (Calc and Input Sheet)'!Y48&gt;0,'112_9 (Calc and Input Sheet)'!Y48," ")</f>
        <v xml:space="preserve"> </v>
      </c>
      <c r="P48" s="39" t="str">
        <f>IF('112_9 (Calc and Input Sheet)'!AA48&gt;0,'112_9 (Calc and Input Sheet)'!AA48," ")</f>
        <v xml:space="preserve"> </v>
      </c>
      <c r="Q48" s="39" t="str">
        <f>IF('112_9 (Calc and Input Sheet)'!AB48&gt;0,'112_9 (Calc and Input Sheet)'!AB48," ")</f>
        <v xml:space="preserve"> </v>
      </c>
      <c r="R48" s="39" t="str">
        <f>IF('112_9 (Calc and Input Sheet)'!AD48&gt;0,'112_9 (Calc and Input Sheet)'!AD48," ")</f>
        <v xml:space="preserve"> </v>
      </c>
      <c r="S48" s="39" t="str">
        <f>IF('112_9 (Calc and Input Sheet)'!AE48&gt;0,'112_9 (Calc and Input Sheet)'!AE48," ")</f>
        <v/>
      </c>
      <c r="T48" s="39" t="str">
        <f>IF('112_9 (Calc and Input Sheet)'!AG48&gt;0,'112_9 (Calc and Input Sheet)'!AG48," ")</f>
        <v xml:space="preserve"> </v>
      </c>
      <c r="U48" s="39" t="str">
        <f>IF('112_9 (Calc and Input Sheet)'!AH48&gt;0,'112_9 (Calc and Input Sheet)'!AH48," ")</f>
        <v xml:space="preserve"> </v>
      </c>
      <c r="V48" s="39" t="str">
        <f>IF('112_9 (Calc and Input Sheet)'!AI48&gt;0,'112_9 (Calc and Input Sheet)'!AI48," ")</f>
        <v xml:space="preserve"> </v>
      </c>
      <c r="W48" s="39" t="str">
        <f>IF('112_9 (Calc and Input Sheet)'!AK48&gt;0,'112_9 (Calc and Input Sheet)'!AK48," ")</f>
        <v xml:space="preserve"> </v>
      </c>
      <c r="X48" s="39" t="str">
        <f>IF('112_9 (Calc and Input Sheet)'!AM48&gt;0,'112_9 (Calc and Input Sheet)'!AM48," ")</f>
        <v xml:space="preserve"> </v>
      </c>
      <c r="Y48" s="13" t="str">
        <f>IF('112_9 (Calc and Input Sheet)'!AS48&gt;0,'112_9 (Calc and Input Sheet)'!AS48," ")</f>
        <v xml:space="preserve"> </v>
      </c>
    </row>
    <row r="49" spans="1:25">
      <c r="A49" s="14" t="str">
        <f>IF('112_9 (Calc and Input Sheet)'!A49&gt;0,'112_9 (Calc and Input Sheet)'!A49," ")</f>
        <v xml:space="preserve"> </v>
      </c>
      <c r="B49" s="14" t="str">
        <f>IF('112_9 (Calc and Input Sheet)'!B49&gt;0,'112_9 (Calc and Input Sheet)'!B49," ")</f>
        <v xml:space="preserve"> </v>
      </c>
      <c r="C49" s="36" t="str">
        <f>IF('112_9 (Calc and Input Sheet)'!C49&gt;0,'112_9 (Calc and Input Sheet)'!C49," ")</f>
        <v xml:space="preserve"> </v>
      </c>
      <c r="D49" s="36" t="str">
        <f>IF('112_9 (Calc and Input Sheet)'!D49&gt;0,'112_9 (Calc and Input Sheet)'!D49," ")</f>
        <v xml:space="preserve"> </v>
      </c>
      <c r="E49" s="14" t="str">
        <f>IF('112_9 (Calc and Input Sheet)'!E49&gt;0,'112_9 (Calc and Input Sheet)'!E49," ")</f>
        <v xml:space="preserve"> </v>
      </c>
      <c r="F49" s="39" t="str">
        <f>IF('112_9 (Calc and Input Sheet)'!F49&gt;0,'112_9 (Calc and Input Sheet)'!F49," ")</f>
        <v xml:space="preserve"> </v>
      </c>
      <c r="G49" s="39" t="str">
        <f>IF('112_9 (Calc and Input Sheet)'!G49&gt;0,'112_9 (Calc and Input Sheet)'!G49," ")</f>
        <v xml:space="preserve"> </v>
      </c>
      <c r="H49" s="39" t="str">
        <f>IF('112_9 (Calc and Input Sheet)'!H49&gt;0,'112_9 (Calc and Input Sheet)'!H49," ")</f>
        <v xml:space="preserve"> </v>
      </c>
      <c r="I49" s="39" t="str">
        <f>IF('112_9 (Calc and Input Sheet)'!I49&gt;0,'112_9 (Calc and Input Sheet)'!I49," ")</f>
        <v/>
      </c>
      <c r="J49" s="39" t="str">
        <f>IF('112_9 (Calc and Input Sheet)'!J49&gt;0,'112_9 (Calc and Input Sheet)'!J49," ")</f>
        <v/>
      </c>
      <c r="K49" s="39" t="str">
        <f>IF('112_9 (Calc and Input Sheet)'!K49&gt;0,'112_9 (Calc and Input Sheet)'!K49," ")</f>
        <v xml:space="preserve"> </v>
      </c>
      <c r="L49" s="39" t="str">
        <f>IF('112_9 (Calc and Input Sheet)'!L49&gt;0,'112_9 (Calc and Input Sheet)'!L49," ")</f>
        <v/>
      </c>
      <c r="M49" s="39" t="str">
        <f>IF('112_9 (Calc and Input Sheet)'!R49&gt;0,'112_9 (Calc and Input Sheet)'!R49," ")</f>
        <v xml:space="preserve"> </v>
      </c>
      <c r="N49" s="39" t="str">
        <f>IF('112_9 (Calc and Input Sheet)'!X49&gt;0,'112_9 (Calc and Input Sheet)'!X49," ")</f>
        <v xml:space="preserve"> </v>
      </c>
      <c r="O49" s="39" t="str">
        <f>IF('112_9 (Calc and Input Sheet)'!Y49&gt;0,'112_9 (Calc and Input Sheet)'!Y49," ")</f>
        <v xml:space="preserve"> </v>
      </c>
      <c r="P49" s="39" t="str">
        <f>IF('112_9 (Calc and Input Sheet)'!AA49&gt;0,'112_9 (Calc and Input Sheet)'!AA49," ")</f>
        <v xml:space="preserve"> </v>
      </c>
      <c r="Q49" s="39" t="str">
        <f>IF('112_9 (Calc and Input Sheet)'!AB49&gt;0,'112_9 (Calc and Input Sheet)'!AB49," ")</f>
        <v xml:space="preserve"> </v>
      </c>
      <c r="R49" s="39" t="str">
        <f>IF('112_9 (Calc and Input Sheet)'!AD49&gt;0,'112_9 (Calc and Input Sheet)'!AD49," ")</f>
        <v xml:space="preserve"> </v>
      </c>
      <c r="S49" s="39" t="str">
        <f>IF('112_9 (Calc and Input Sheet)'!AE49&gt;0,'112_9 (Calc and Input Sheet)'!AE49," ")</f>
        <v/>
      </c>
      <c r="T49" s="39" t="str">
        <f>IF('112_9 (Calc and Input Sheet)'!AG49&gt;0,'112_9 (Calc and Input Sheet)'!AG49," ")</f>
        <v xml:space="preserve"> </v>
      </c>
      <c r="U49" s="39" t="str">
        <f>IF('112_9 (Calc and Input Sheet)'!AH49&gt;0,'112_9 (Calc and Input Sheet)'!AH49," ")</f>
        <v xml:space="preserve"> </v>
      </c>
      <c r="V49" s="39" t="str">
        <f>IF('112_9 (Calc and Input Sheet)'!AI49&gt;0,'112_9 (Calc and Input Sheet)'!AI49," ")</f>
        <v xml:space="preserve"> </v>
      </c>
      <c r="W49" s="39" t="str">
        <f>IF('112_9 (Calc and Input Sheet)'!AK49&gt;0,'112_9 (Calc and Input Sheet)'!AK49," ")</f>
        <v xml:space="preserve"> </v>
      </c>
      <c r="X49" s="39" t="str">
        <f>IF('112_9 (Calc and Input Sheet)'!AM49&gt;0,'112_9 (Calc and Input Sheet)'!AM49," ")</f>
        <v xml:space="preserve"> </v>
      </c>
      <c r="Y49" s="13" t="str">
        <f>IF('112_9 (Calc and Input Sheet)'!AS49&gt;0,'112_9 (Calc and Input Sheet)'!AS49," ")</f>
        <v xml:space="preserve"> </v>
      </c>
    </row>
    <row r="50" spans="1:25">
      <c r="A50" s="14" t="str">
        <f>IF('112_9 (Calc and Input Sheet)'!A50&gt;0,'112_9 (Calc and Input Sheet)'!A50," ")</f>
        <v xml:space="preserve"> </v>
      </c>
      <c r="B50" s="14" t="str">
        <f>IF('112_9 (Calc and Input Sheet)'!B50&gt;0,'112_9 (Calc and Input Sheet)'!B50," ")</f>
        <v xml:space="preserve"> </v>
      </c>
      <c r="C50" s="36" t="str">
        <f>IF('112_9 (Calc and Input Sheet)'!C50&gt;0,'112_9 (Calc and Input Sheet)'!C50," ")</f>
        <v xml:space="preserve"> </v>
      </c>
      <c r="D50" s="36" t="str">
        <f>IF('112_9 (Calc and Input Sheet)'!D50&gt;0,'112_9 (Calc and Input Sheet)'!D50," ")</f>
        <v xml:space="preserve"> </v>
      </c>
      <c r="E50" s="14" t="str">
        <f>IF('112_9 (Calc and Input Sheet)'!E50&gt;0,'112_9 (Calc and Input Sheet)'!E50," ")</f>
        <v xml:space="preserve"> </v>
      </c>
      <c r="F50" s="39" t="str">
        <f>IF('112_9 (Calc and Input Sheet)'!F50&gt;0,'112_9 (Calc and Input Sheet)'!F50," ")</f>
        <v xml:space="preserve"> </v>
      </c>
      <c r="G50" s="39" t="str">
        <f>IF('112_9 (Calc and Input Sheet)'!G50&gt;0,'112_9 (Calc and Input Sheet)'!G50," ")</f>
        <v xml:space="preserve"> </v>
      </c>
      <c r="H50" s="39" t="str">
        <f>IF('112_9 (Calc and Input Sheet)'!H50&gt;0,'112_9 (Calc and Input Sheet)'!H50," ")</f>
        <v xml:space="preserve"> </v>
      </c>
      <c r="I50" s="39" t="str">
        <f>IF('112_9 (Calc and Input Sheet)'!I50&gt;0,'112_9 (Calc and Input Sheet)'!I50," ")</f>
        <v xml:space="preserve"> </v>
      </c>
      <c r="J50" s="39" t="str">
        <f>IF('112_9 (Calc and Input Sheet)'!J50&gt;0,'112_9 (Calc and Input Sheet)'!J50," ")</f>
        <v xml:space="preserve"> </v>
      </c>
      <c r="K50" s="39" t="str">
        <f>IF('112_9 (Calc and Input Sheet)'!K50&gt;0,'112_9 (Calc and Input Sheet)'!K50," ")</f>
        <v xml:space="preserve"> </v>
      </c>
      <c r="L50" s="39" t="str">
        <f>IF('112_9 (Calc and Input Sheet)'!L50&gt;0,'112_9 (Calc and Input Sheet)'!L50," ")</f>
        <v xml:space="preserve"> </v>
      </c>
      <c r="M50" s="39" t="str">
        <f>IF('112_9 (Calc and Input Sheet)'!R50&gt;0,'112_9 (Calc and Input Sheet)'!R50," ")</f>
        <v xml:space="preserve"> </v>
      </c>
      <c r="N50" s="39" t="str">
        <f>IF('112_9 (Calc and Input Sheet)'!X50&gt;0,'112_9 (Calc and Input Sheet)'!X50," ")</f>
        <v xml:space="preserve"> </v>
      </c>
      <c r="O50" s="39" t="str">
        <f>IF('112_9 (Calc and Input Sheet)'!Y50&gt;0,'112_9 (Calc and Input Sheet)'!Y50," ")</f>
        <v xml:space="preserve"> </v>
      </c>
      <c r="P50" s="39" t="str">
        <f>IF('112_9 (Calc and Input Sheet)'!AA50&gt;0,'112_9 (Calc and Input Sheet)'!AA50," ")</f>
        <v xml:space="preserve"> </v>
      </c>
      <c r="Q50" s="39" t="str">
        <f>IF('112_9 (Calc and Input Sheet)'!AB50&gt;0,'112_9 (Calc and Input Sheet)'!AB50," ")</f>
        <v xml:space="preserve"> </v>
      </c>
      <c r="R50" s="39" t="str">
        <f>IF('112_9 (Calc and Input Sheet)'!AD50&gt;0,'112_9 (Calc and Input Sheet)'!AD50," ")</f>
        <v xml:space="preserve"> </v>
      </c>
      <c r="S50" s="39" t="str">
        <f>IF('112_9 (Calc and Input Sheet)'!AE50&gt;0,'112_9 (Calc and Input Sheet)'!AE50," ")</f>
        <v xml:space="preserve"> </v>
      </c>
      <c r="T50" s="39" t="str">
        <f>IF('112_9 (Calc and Input Sheet)'!AG50&gt;0,'112_9 (Calc and Input Sheet)'!AG50," ")</f>
        <v xml:space="preserve"> </v>
      </c>
      <c r="U50" s="39" t="str">
        <f>IF('112_9 (Calc and Input Sheet)'!AH50&gt;0,'112_9 (Calc and Input Sheet)'!AH50," ")</f>
        <v xml:space="preserve"> </v>
      </c>
      <c r="V50" s="39" t="str">
        <f>IF('112_9 (Calc and Input Sheet)'!AI50&gt;0,'112_9 (Calc and Input Sheet)'!AI50," ")</f>
        <v xml:space="preserve"> </v>
      </c>
      <c r="W50" s="39" t="str">
        <f>IF('112_9 (Calc and Input Sheet)'!AK50&gt;0,'112_9 (Calc and Input Sheet)'!AK50," ")</f>
        <v xml:space="preserve"> </v>
      </c>
      <c r="X50" s="39" t="str">
        <f>IF('112_9 (Calc and Input Sheet)'!AM50&gt;0,'112_9 (Calc and Input Sheet)'!AM50," ")</f>
        <v xml:space="preserve"> </v>
      </c>
      <c r="Y50" s="13" t="str">
        <f>IF('112_9 (Calc and Input Sheet)'!AS50&gt;0,'112_9 (Calc and Input Sheet)'!AS50," ")</f>
        <v xml:space="preserve"> </v>
      </c>
    </row>
    <row r="51" spans="1:25">
      <c r="A51" s="14" t="str">
        <f>IF('112_9 (Calc and Input Sheet)'!A51&gt;0,'112_9 (Calc and Input Sheet)'!A51," ")</f>
        <v xml:space="preserve"> </v>
      </c>
      <c r="B51" s="14" t="str">
        <f>IF('112_9 (Calc and Input Sheet)'!B51&gt;0,'112_9 (Calc and Input Sheet)'!B51," ")</f>
        <v xml:space="preserve"> </v>
      </c>
      <c r="C51" s="36" t="str">
        <f>IF('112_9 (Calc and Input Sheet)'!C51&gt;0,'112_9 (Calc and Input Sheet)'!C51," ")</f>
        <v xml:space="preserve"> </v>
      </c>
      <c r="D51" s="36" t="str">
        <f>IF('112_9 (Calc and Input Sheet)'!D51&gt;0,'112_9 (Calc and Input Sheet)'!D51," ")</f>
        <v xml:space="preserve"> </v>
      </c>
      <c r="E51" s="14" t="str">
        <f>IF('112_9 (Calc and Input Sheet)'!E51&gt;0,'112_9 (Calc and Input Sheet)'!E51," ")</f>
        <v xml:space="preserve"> </v>
      </c>
      <c r="F51" s="39" t="str">
        <f>IF('112_9 (Calc and Input Sheet)'!F51&gt;0,'112_9 (Calc and Input Sheet)'!F51," ")</f>
        <v xml:space="preserve"> </v>
      </c>
      <c r="G51" s="39" t="str">
        <f>IF('112_9 (Calc and Input Sheet)'!G51&gt;0,'112_9 (Calc and Input Sheet)'!G51," ")</f>
        <v xml:space="preserve"> </v>
      </c>
      <c r="H51" s="39" t="str">
        <f>IF('112_9 (Calc and Input Sheet)'!H51&gt;0,'112_9 (Calc and Input Sheet)'!H51," ")</f>
        <v xml:space="preserve"> </v>
      </c>
      <c r="I51" s="39" t="str">
        <f>IF('112_9 (Calc and Input Sheet)'!I51&gt;0,'112_9 (Calc and Input Sheet)'!I51," ")</f>
        <v xml:space="preserve"> </v>
      </c>
      <c r="J51" s="39" t="str">
        <f>IF('112_9 (Calc and Input Sheet)'!J51&gt;0,'112_9 (Calc and Input Sheet)'!J51," ")</f>
        <v xml:space="preserve"> </v>
      </c>
      <c r="K51" s="39" t="str">
        <f>IF('112_9 (Calc and Input Sheet)'!K51&gt;0,'112_9 (Calc and Input Sheet)'!K51," ")</f>
        <v xml:space="preserve"> </v>
      </c>
      <c r="L51" s="39" t="str">
        <f>IF('112_9 (Calc and Input Sheet)'!L51&gt;0,'112_9 (Calc and Input Sheet)'!L51," ")</f>
        <v xml:space="preserve"> </v>
      </c>
      <c r="M51" s="39" t="str">
        <f>IF('112_9 (Calc and Input Sheet)'!R51&gt;0,'112_9 (Calc and Input Sheet)'!R51," ")</f>
        <v xml:space="preserve"> </v>
      </c>
      <c r="N51" s="39" t="str">
        <f>IF('112_9 (Calc and Input Sheet)'!X51&gt;0,'112_9 (Calc and Input Sheet)'!X51," ")</f>
        <v xml:space="preserve"> </v>
      </c>
      <c r="O51" s="39" t="str">
        <f>IF('112_9 (Calc and Input Sheet)'!Y51&gt;0,'112_9 (Calc and Input Sheet)'!Y51," ")</f>
        <v xml:space="preserve"> </v>
      </c>
      <c r="P51" s="39" t="str">
        <f>IF('112_9 (Calc and Input Sheet)'!AA51&gt;0,'112_9 (Calc and Input Sheet)'!AA51," ")</f>
        <v xml:space="preserve"> </v>
      </c>
      <c r="Q51" s="39" t="str">
        <f>IF('112_9 (Calc and Input Sheet)'!AB51&gt;0,'112_9 (Calc and Input Sheet)'!AB51," ")</f>
        <v xml:space="preserve"> </v>
      </c>
      <c r="R51" s="39" t="str">
        <f>IF('112_9 (Calc and Input Sheet)'!AD51&gt;0,'112_9 (Calc and Input Sheet)'!AD51," ")</f>
        <v xml:space="preserve"> </v>
      </c>
      <c r="S51" s="39" t="str">
        <f>IF('112_9 (Calc and Input Sheet)'!AE51&gt;0,'112_9 (Calc and Input Sheet)'!AE51," ")</f>
        <v xml:space="preserve"> </v>
      </c>
      <c r="T51" s="39" t="str">
        <f>IF('112_9 (Calc and Input Sheet)'!AG51&gt;0,'112_9 (Calc and Input Sheet)'!AG51," ")</f>
        <v xml:space="preserve"> </v>
      </c>
      <c r="U51" s="39" t="str">
        <f>IF('112_9 (Calc and Input Sheet)'!AH51&gt;0,'112_9 (Calc and Input Sheet)'!AH51," ")</f>
        <v xml:space="preserve"> </v>
      </c>
      <c r="V51" s="39" t="str">
        <f>IF('112_9 (Calc and Input Sheet)'!AI51&gt;0,'112_9 (Calc and Input Sheet)'!AI51," ")</f>
        <v xml:space="preserve"> </v>
      </c>
      <c r="W51" s="39" t="str">
        <f>IF('112_9 (Calc and Input Sheet)'!AK51&gt;0,'112_9 (Calc and Input Sheet)'!AK51," ")</f>
        <v xml:space="preserve"> </v>
      </c>
      <c r="X51" s="39" t="str">
        <f>IF('112_9 (Calc and Input Sheet)'!AM51&gt;0,'112_9 (Calc and Input Sheet)'!AM51," ")</f>
        <v xml:space="preserve"> </v>
      </c>
      <c r="Y51" s="13" t="str">
        <f>IF('112_9 (Calc and Input Sheet)'!AS51&gt;0,'112_9 (Calc and Input Sheet)'!AS51," ")</f>
        <v xml:space="preserve"> </v>
      </c>
    </row>
    <row r="52" spans="1:25">
      <c r="A52" s="14"/>
      <c r="B52" s="14"/>
      <c r="C52" s="36" t="s">
        <v>92</v>
      </c>
      <c r="D52" s="36"/>
      <c r="E52" s="14"/>
      <c r="F52" s="39"/>
      <c r="G52" s="39"/>
      <c r="H52" s="39"/>
      <c r="I52" s="39"/>
      <c r="J52" s="39"/>
      <c r="K52" s="39"/>
      <c r="L52" s="39" t="s">
        <v>89</v>
      </c>
      <c r="M52" s="39">
        <f>SUM(M26:M50)</f>
        <v>1573.4444444444443</v>
      </c>
      <c r="N52" s="39" t="str">
        <f>IF('112_9 (Calc and Input Sheet)'!X52&gt;0,'112_9 (Calc and Input Sheet)'!X52," ")</f>
        <v xml:space="preserve"> </v>
      </c>
      <c r="O52" s="39"/>
      <c r="P52" s="39">
        <f>SUM(P22:P50)</f>
        <v>2211.2285999999904</v>
      </c>
      <c r="Q52" s="39"/>
      <c r="R52" s="39">
        <f>SUM(R22:R50)</f>
        <v>3255.1444444444446</v>
      </c>
      <c r="S52" s="39">
        <f>SUM(S22:S50)</f>
        <v>877.17777777777781</v>
      </c>
      <c r="T52" s="39" t="str">
        <f>IF('112_9 (Calc and Input Sheet)'!AG52&gt;0,'112_9 (Calc and Input Sheet)'!AG52," ")</f>
        <v xml:space="preserve"> </v>
      </c>
      <c r="U52" s="39"/>
      <c r="V52" s="39">
        <f t="shared" ref="V52:X52" si="0">SUM(V22:V50)</f>
        <v>49.115900000000252</v>
      </c>
      <c r="W52" s="39" t="str">
        <f>IF('112_9 (Calc and Input Sheet)'!AK52&gt;0,'112_9 (Calc and Input Sheet)'!AK52," ")</f>
        <v xml:space="preserve"> </v>
      </c>
      <c r="X52" s="39">
        <f t="shared" si="0"/>
        <v>3382.0740074074201</v>
      </c>
      <c r="Y52" s="13"/>
    </row>
    <row r="53" spans="1:25">
      <c r="A53" s="14" t="str">
        <f>IF('112_9 (Calc and Input Sheet)'!A53&gt;0,'112_9 (Calc and Input Sheet)'!A53," ")</f>
        <v xml:space="preserve"> </v>
      </c>
      <c r="B53" s="14" t="str">
        <f>IF('112_9 (Calc and Input Sheet)'!B53&gt;0,'112_9 (Calc and Input Sheet)'!B53," ")</f>
        <v xml:space="preserve"> </v>
      </c>
      <c r="C53" s="36" t="str">
        <f>IF('112_9 (Calc and Input Sheet)'!C53&gt;0,'112_9 (Calc and Input Sheet)'!C53," ")</f>
        <v xml:space="preserve"> </v>
      </c>
      <c r="D53" s="36" t="str">
        <f>IF('112_9 (Calc and Input Sheet)'!D53&gt;0,'112_9 (Calc and Input Sheet)'!D53," ")</f>
        <v xml:space="preserve"> </v>
      </c>
      <c r="E53" s="14" t="str">
        <f>IF('112_9 (Calc and Input Sheet)'!E53&gt;0,'112_9 (Calc and Input Sheet)'!E53," ")</f>
        <v xml:space="preserve"> </v>
      </c>
      <c r="F53" s="39" t="str">
        <f>IF('112_9 (Calc and Input Sheet)'!F53&gt;0,'112_9 (Calc and Input Sheet)'!F53," ")</f>
        <v xml:space="preserve"> </v>
      </c>
      <c r="G53" s="39" t="str">
        <f>IF('112_9 (Calc and Input Sheet)'!G53&gt;0,'112_9 (Calc and Input Sheet)'!G53," ")</f>
        <v xml:space="preserve"> </v>
      </c>
      <c r="H53" s="39" t="str">
        <f>IF('112_9 (Calc and Input Sheet)'!H53&gt;0,'112_9 (Calc and Input Sheet)'!H53," ")</f>
        <v xml:space="preserve"> </v>
      </c>
      <c r="I53" s="39" t="str">
        <f>IF('112_9 (Calc and Input Sheet)'!I53&gt;0,'112_9 (Calc and Input Sheet)'!I53," ")</f>
        <v xml:space="preserve"> </v>
      </c>
      <c r="J53" s="39" t="str">
        <f>IF('112_9 (Calc and Input Sheet)'!J53&gt;0,'112_9 (Calc and Input Sheet)'!J53," ")</f>
        <v xml:space="preserve"> </v>
      </c>
      <c r="K53" s="39" t="str">
        <f>IF('112_9 (Calc and Input Sheet)'!K53&gt;0,'112_9 (Calc and Input Sheet)'!K53," ")</f>
        <v xml:space="preserve"> </v>
      </c>
      <c r="L53" s="39" t="s">
        <v>88</v>
      </c>
      <c r="M53" s="39">
        <f>SUM(M22:M25)</f>
        <v>2281.0266666666357</v>
      </c>
      <c r="N53" s="39" t="str">
        <f>IF('112_9 (Calc and Input Sheet)'!X53&gt;0,'112_9 (Calc and Input Sheet)'!X53," ")</f>
        <v xml:space="preserve"> </v>
      </c>
      <c r="O53" s="39" t="str">
        <f>IF('112_9 (Calc and Input Sheet)'!Y53&gt;0,'112_9 (Calc and Input Sheet)'!Y53," ")</f>
        <v xml:space="preserve"> </v>
      </c>
      <c r="P53" s="39" t="str">
        <f>IF('112_9 (Calc and Input Sheet)'!AA53&gt;0,'112_9 (Calc and Input Sheet)'!AA53," ")</f>
        <v xml:space="preserve"> </v>
      </c>
      <c r="Q53" s="39" t="str">
        <f>IF('112_9 (Calc and Input Sheet)'!AB53&gt;0,'112_9 (Calc and Input Sheet)'!AB53," ")</f>
        <v xml:space="preserve"> </v>
      </c>
      <c r="R53" s="39" t="str">
        <f>IF('112_9 (Calc and Input Sheet)'!AD53&gt;0,'112_9 (Calc and Input Sheet)'!AD53," ")</f>
        <v xml:space="preserve"> </v>
      </c>
      <c r="S53" s="39" t="str">
        <f>IF('112_9 (Calc and Input Sheet)'!AE53&gt;0,'112_9 (Calc and Input Sheet)'!AE53," ")</f>
        <v xml:space="preserve"> </v>
      </c>
      <c r="T53" s="39" t="str">
        <f>IF('112_9 (Calc and Input Sheet)'!AG53&gt;0,'112_9 (Calc and Input Sheet)'!AG53," ")</f>
        <v xml:space="preserve"> </v>
      </c>
      <c r="U53" s="39" t="str">
        <f>IF('112_9 (Calc and Input Sheet)'!AH53&gt;0,'112_9 (Calc and Input Sheet)'!AH53," ")</f>
        <v xml:space="preserve"> </v>
      </c>
      <c r="V53" s="39" t="str">
        <f>IF('112_9 (Calc and Input Sheet)'!AK53&gt;0,'112_9 (Calc and Input Sheet)'!AK53," ")</f>
        <v xml:space="preserve"> </v>
      </c>
      <c r="W53" s="39" t="str">
        <f>IF('112_9 (Calc and Input Sheet)'!AM53&gt;0,'112_9 (Calc and Input Sheet)'!AM53," ")</f>
        <v xml:space="preserve"> </v>
      </c>
      <c r="X53" s="39" t="str">
        <f>IF('112_9 (Calc and Input Sheet)'!AO53&gt;0,'112_9 (Calc and Input Sheet)'!AO53," ")</f>
        <v xml:space="preserve"> </v>
      </c>
      <c r="Y53" s="13" t="str">
        <f>IF('112_9 (Calc and Input Sheet)'!AS53&gt;0,'112_9 (Calc and Input Sheet)'!AS53," ")</f>
        <v xml:space="preserve"> </v>
      </c>
    </row>
    <row r="54" spans="1:25">
      <c r="A54" s="14" t="str">
        <f>IF('112_9 (Calc and Input Sheet)'!A54&gt;0,'112_9 (Calc and Input Sheet)'!A54," ")</f>
        <v xml:space="preserve"> </v>
      </c>
      <c r="B54" s="14" t="str">
        <f>IF('112_9 (Calc and Input Sheet)'!B54&gt;0,'112_9 (Calc and Input Sheet)'!B54," ")</f>
        <v xml:space="preserve"> </v>
      </c>
      <c r="C54" s="36" t="str">
        <f>IF('112_9 (Calc and Input Sheet)'!C54&gt;0,'112_9 (Calc and Input Sheet)'!C54," ")</f>
        <v xml:space="preserve"> </v>
      </c>
      <c r="D54" s="36" t="str">
        <f>IF('112_9 (Calc and Input Sheet)'!D54&gt;0,'112_9 (Calc and Input Sheet)'!D54," ")</f>
        <v xml:space="preserve"> </v>
      </c>
      <c r="E54" s="14" t="str">
        <f>IF('112_9 (Calc and Input Sheet)'!E54&gt;0,'112_9 (Calc and Input Sheet)'!E54," ")</f>
        <v xml:space="preserve"> </v>
      </c>
      <c r="F54" s="39" t="str">
        <f>IF('112_9 (Calc and Input Sheet)'!F54&gt;0,'112_9 (Calc and Input Sheet)'!F54," ")</f>
        <v xml:space="preserve"> </v>
      </c>
      <c r="G54" s="39" t="str">
        <f>IF('112_9 (Calc and Input Sheet)'!G54&gt;0,'112_9 (Calc and Input Sheet)'!G54," ")</f>
        <v xml:space="preserve"> </v>
      </c>
      <c r="H54" s="39" t="str">
        <f>IF('112_9 (Calc and Input Sheet)'!H54&gt;0,'112_9 (Calc and Input Sheet)'!H54," ")</f>
        <v xml:space="preserve"> </v>
      </c>
      <c r="I54" s="39" t="str">
        <f>IF('112_9 (Calc and Input Sheet)'!I54&gt;0,'112_9 (Calc and Input Sheet)'!I54," ")</f>
        <v xml:space="preserve"> </v>
      </c>
      <c r="J54" s="39" t="str">
        <f>IF('112_9 (Calc and Input Sheet)'!J54&gt;0,'112_9 (Calc and Input Sheet)'!J54," ")</f>
        <v xml:space="preserve"> </v>
      </c>
      <c r="K54" s="39" t="str">
        <f>IF('112_9 (Calc and Input Sheet)'!K54&gt;0,'112_9 (Calc and Input Sheet)'!K54," ")</f>
        <v xml:space="preserve"> </v>
      </c>
      <c r="L54" s="39" t="str">
        <f>IF('112_9 (Calc and Input Sheet)'!L54&gt;0,'112_9 (Calc and Input Sheet)'!L54," ")</f>
        <v xml:space="preserve"> </v>
      </c>
      <c r="M54" s="39" t="str">
        <f>IF('112_9 (Calc and Input Sheet)'!R54&gt;0,'112_9 (Calc and Input Sheet)'!R54," ")</f>
        <v xml:space="preserve"> </v>
      </c>
      <c r="N54" s="39" t="str">
        <f>IF('112_9 (Calc and Input Sheet)'!X54&gt;0,'112_9 (Calc and Input Sheet)'!X54," ")</f>
        <v xml:space="preserve"> </v>
      </c>
      <c r="O54" s="39" t="str">
        <f>IF('112_9 (Calc and Input Sheet)'!Y54&gt;0,'112_9 (Calc and Input Sheet)'!Y54," ")</f>
        <v xml:space="preserve"> </v>
      </c>
      <c r="P54" s="39" t="str">
        <f>IF('112_9 (Calc and Input Sheet)'!AA54&gt;0,'112_9 (Calc and Input Sheet)'!AA54," ")</f>
        <v xml:space="preserve"> </v>
      </c>
      <c r="Q54" s="39" t="str">
        <f>IF('112_9 (Calc and Input Sheet)'!AB54&gt;0,'112_9 (Calc and Input Sheet)'!AB54," ")</f>
        <v xml:space="preserve"> </v>
      </c>
      <c r="R54" s="39" t="str">
        <f>IF('112_9 (Calc and Input Sheet)'!AD54&gt;0,'112_9 (Calc and Input Sheet)'!AD54," ")</f>
        <v xml:space="preserve"> </v>
      </c>
      <c r="S54" s="39" t="str">
        <f>IF('112_9 (Calc and Input Sheet)'!AE54&gt;0,'112_9 (Calc and Input Sheet)'!AE54," ")</f>
        <v xml:space="preserve"> </v>
      </c>
      <c r="T54" s="39" t="str">
        <f>IF('112_9 (Calc and Input Sheet)'!AG54&gt;0,'112_9 (Calc and Input Sheet)'!AG54," ")</f>
        <v xml:space="preserve"> </v>
      </c>
      <c r="U54" s="39" t="str">
        <f>IF('112_9 (Calc and Input Sheet)'!AH54&gt;0,'112_9 (Calc and Input Sheet)'!AH54," ")</f>
        <v xml:space="preserve"> </v>
      </c>
      <c r="V54" s="39" t="str">
        <f>IF('112_9 (Calc and Input Sheet)'!AK54&gt;0,'112_9 (Calc and Input Sheet)'!AK54," ")</f>
        <v xml:space="preserve"> </v>
      </c>
      <c r="W54" s="39" t="str">
        <f>IF('112_9 (Calc and Input Sheet)'!AM54&gt;0,'112_9 (Calc and Input Sheet)'!AM54," ")</f>
        <v xml:space="preserve"> </v>
      </c>
      <c r="X54" s="39" t="str">
        <f>IF('112_9 (Calc and Input Sheet)'!AO54&gt;0,'112_9 (Calc and Input Sheet)'!AO54," ")</f>
        <v xml:space="preserve"> </v>
      </c>
      <c r="Y54" s="13" t="str">
        <f>IF('112_9 (Calc and Input Sheet)'!AS54&gt;0,'112_9 (Calc and Input Sheet)'!AS54," ")</f>
        <v xml:space="preserve"> </v>
      </c>
    </row>
    <row r="55" spans="1:25">
      <c r="A55" s="42" t="s">
        <v>91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spans="1:25">
      <c r="A56" s="97" t="s">
        <v>87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</row>
  </sheetData>
  <mergeCells count="52">
    <mergeCell ref="A56:Y56"/>
    <mergeCell ref="V16:X18"/>
    <mergeCell ref="V20:V21"/>
    <mergeCell ref="W20:W21"/>
    <mergeCell ref="X20:X21"/>
    <mergeCell ref="I15:I16"/>
    <mergeCell ref="T20:T21"/>
    <mergeCell ref="U20:U21"/>
    <mergeCell ref="R16:R19"/>
    <mergeCell ref="R20:R21"/>
    <mergeCell ref="G18:G19"/>
    <mergeCell ref="G20:G21"/>
    <mergeCell ref="H18:H19"/>
    <mergeCell ref="H20:H21"/>
    <mergeCell ref="Q20:Q21"/>
    <mergeCell ref="S20:S21"/>
    <mergeCell ref="A1:Y1"/>
    <mergeCell ref="A2:Y2"/>
    <mergeCell ref="A3:Y4"/>
    <mergeCell ref="A15:E15"/>
    <mergeCell ref="L15:X15"/>
    <mergeCell ref="Y15:Y21"/>
    <mergeCell ref="A16:A21"/>
    <mergeCell ref="B16:B21"/>
    <mergeCell ref="C16:D21"/>
    <mergeCell ref="E16:E21"/>
    <mergeCell ref="S16:S19"/>
    <mergeCell ref="T16:U19"/>
    <mergeCell ref="O20:O21"/>
    <mergeCell ref="P20:P21"/>
    <mergeCell ref="I18:I19"/>
    <mergeCell ref="J18:J19"/>
    <mergeCell ref="N20:N21"/>
    <mergeCell ref="M20:M21"/>
    <mergeCell ref="P19:Q19"/>
    <mergeCell ref="L16:L19"/>
    <mergeCell ref="M16:M19"/>
    <mergeCell ref="N16:Q18"/>
    <mergeCell ref="A55:Y55"/>
    <mergeCell ref="F15:F16"/>
    <mergeCell ref="G15:G16"/>
    <mergeCell ref="H15:H16"/>
    <mergeCell ref="J15:J16"/>
    <mergeCell ref="K15:K16"/>
    <mergeCell ref="F20:F21"/>
    <mergeCell ref="I20:I21"/>
    <mergeCell ref="J20:J21"/>
    <mergeCell ref="K20:K21"/>
    <mergeCell ref="L20:L21"/>
    <mergeCell ref="K18:K19"/>
    <mergeCell ref="N19:O19"/>
    <mergeCell ref="F18:F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699CF-951C-49AA-916E-3EB6BFEAA9A6}">
  <sheetPr>
    <tabColor rgb="FF00B050"/>
  </sheetPr>
  <dimension ref="A1:AS49"/>
  <sheetViews>
    <sheetView topLeftCell="P1" zoomScale="70" zoomScaleNormal="70" workbookViewId="0">
      <selection activeCell="AR26" sqref="AR26:AR34"/>
    </sheetView>
  </sheetViews>
  <sheetFormatPr defaultRowHeight="15"/>
  <cols>
    <col min="1" max="1" width="20.7109375" customWidth="1"/>
    <col min="2" max="2" width="7.7109375" customWidth="1"/>
    <col min="3" max="4" width="16.7109375" customWidth="1"/>
    <col min="5" max="5" width="10.7109375" customWidth="1"/>
    <col min="6" max="8" width="11.7109375" customWidth="1"/>
    <col min="9" max="10" width="10.7109375" customWidth="1"/>
    <col min="11" max="11" width="11.7109375" customWidth="1"/>
    <col min="12" max="13" width="14.7109375" customWidth="1"/>
    <col min="14" max="15" width="10.7109375" customWidth="1"/>
    <col min="16" max="19" width="11.7109375" customWidth="1"/>
    <col min="20" max="22" width="15.7109375" customWidth="1"/>
    <col min="23" max="23" width="13.7109375" customWidth="1"/>
    <col min="24" max="26" width="11.7109375" customWidth="1"/>
    <col min="27" max="28" width="12.7109375" customWidth="1"/>
    <col min="29" max="31" width="11.7109375" customWidth="1"/>
    <col min="32" max="36" width="11.7109375" style="34" customWidth="1"/>
    <col min="37" max="39" width="10.7109375" style="34" customWidth="1"/>
    <col min="40" max="41" width="11.7109375" style="34" customWidth="1"/>
    <col min="42" max="44" width="10.7109375" style="34" customWidth="1"/>
    <col min="45" max="45" width="30.7109375" customWidth="1"/>
  </cols>
  <sheetData>
    <row r="1" spans="1:45" ht="16.5">
      <c r="A1" s="67" t="s">
        <v>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9"/>
    </row>
    <row r="2" spans="1:45">
      <c r="A2" s="70" t="s">
        <v>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2"/>
    </row>
    <row r="3" spans="1:45">
      <c r="A3" s="73" t="s">
        <v>10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5"/>
    </row>
    <row r="4" spans="1:45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5"/>
    </row>
    <row r="5" spans="1:45">
      <c r="A5" s="3" t="s">
        <v>32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5"/>
    </row>
    <row r="6" spans="1:4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5"/>
    </row>
    <row r="7" spans="1:45">
      <c r="A7" s="3" t="s">
        <v>33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5"/>
    </row>
    <row r="8" spans="1:45">
      <c r="A8" s="6" t="s">
        <v>35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8"/>
    </row>
    <row r="9" spans="1:45">
      <c r="A9" s="3" t="s">
        <v>36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5"/>
    </row>
    <row r="10" spans="1:45">
      <c r="A10" s="3" t="s">
        <v>37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5"/>
    </row>
    <row r="11" spans="1:45">
      <c r="A11" s="3" t="s">
        <v>51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5"/>
    </row>
    <row r="12" spans="1:45">
      <c r="A12" s="3" t="s">
        <v>52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5"/>
    </row>
    <row r="13" spans="1:4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5"/>
    </row>
    <row r="14" spans="1:45" ht="15.75" thickBot="1">
      <c r="A14" s="9" t="s">
        <v>31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10"/>
    </row>
    <row r="15" spans="1:45">
      <c r="A15" s="98" t="s">
        <v>6</v>
      </c>
      <c r="B15" s="99"/>
      <c r="C15" s="99"/>
      <c r="D15" s="99"/>
      <c r="E15" s="100"/>
      <c r="F15" s="101" t="s">
        <v>42</v>
      </c>
      <c r="G15" s="101" t="s">
        <v>42</v>
      </c>
      <c r="H15" s="101" t="s">
        <v>42</v>
      </c>
      <c r="I15" s="103" t="s">
        <v>42</v>
      </c>
      <c r="J15" s="101" t="s">
        <v>41</v>
      </c>
      <c r="K15" s="105" t="s">
        <v>40</v>
      </c>
      <c r="L15" s="79" t="s">
        <v>11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8"/>
      <c r="AS15" s="80" t="s">
        <v>0</v>
      </c>
    </row>
    <row r="16" spans="1:45" ht="15" customHeight="1">
      <c r="A16" s="107" t="s">
        <v>12</v>
      </c>
      <c r="B16" s="110" t="s">
        <v>38</v>
      </c>
      <c r="C16" s="113" t="s">
        <v>13</v>
      </c>
      <c r="D16" s="114"/>
      <c r="E16" s="119" t="s">
        <v>7</v>
      </c>
      <c r="F16" s="102"/>
      <c r="G16" s="102"/>
      <c r="H16" s="102"/>
      <c r="I16" s="104"/>
      <c r="J16" s="102"/>
      <c r="K16" s="106"/>
      <c r="L16" s="121" t="s">
        <v>43</v>
      </c>
      <c r="M16" s="132" t="s">
        <v>14</v>
      </c>
      <c r="N16" s="133"/>
      <c r="O16" s="134"/>
      <c r="P16" s="127" t="s">
        <v>15</v>
      </c>
      <c r="Q16" s="121" t="s">
        <v>60</v>
      </c>
      <c r="R16" s="128" t="s">
        <v>54</v>
      </c>
      <c r="S16" s="121" t="s">
        <v>61</v>
      </c>
      <c r="T16" s="15" t="s">
        <v>30</v>
      </c>
      <c r="U16" s="121" t="s">
        <v>62</v>
      </c>
      <c r="V16" s="128" t="s">
        <v>16</v>
      </c>
      <c r="W16" s="61" t="s">
        <v>5</v>
      </c>
      <c r="X16" s="62"/>
      <c r="Y16" s="62"/>
      <c r="Z16" s="62"/>
      <c r="AA16" s="62"/>
      <c r="AB16" s="63"/>
      <c r="AC16" s="121" t="s">
        <v>80</v>
      </c>
      <c r="AD16" s="128" t="s">
        <v>83</v>
      </c>
      <c r="AE16" s="121" t="s">
        <v>81</v>
      </c>
      <c r="AF16" s="61" t="s">
        <v>17</v>
      </c>
      <c r="AG16" s="62"/>
      <c r="AH16" s="63"/>
      <c r="AI16" s="49" t="s">
        <v>18</v>
      </c>
      <c r="AJ16" s="50"/>
      <c r="AK16" s="50"/>
      <c r="AL16" s="50"/>
      <c r="AM16" s="51"/>
      <c r="AN16" s="49" t="s">
        <v>82</v>
      </c>
      <c r="AO16" s="50"/>
      <c r="AP16" s="50"/>
      <c r="AQ16" s="50"/>
      <c r="AR16" s="51"/>
      <c r="AS16" s="81"/>
    </row>
    <row r="17" spans="1:45">
      <c r="A17" s="108"/>
      <c r="B17" s="111"/>
      <c r="C17" s="115"/>
      <c r="D17" s="116"/>
      <c r="E17" s="102"/>
      <c r="F17" s="102"/>
      <c r="G17" s="102"/>
      <c r="H17" s="102"/>
      <c r="I17" s="17" t="s">
        <v>50</v>
      </c>
      <c r="J17" s="102"/>
      <c r="K17" s="106"/>
      <c r="L17" s="122"/>
      <c r="M17" s="135"/>
      <c r="N17" s="136"/>
      <c r="O17" s="137"/>
      <c r="P17" s="106"/>
      <c r="Q17" s="122"/>
      <c r="R17" s="129"/>
      <c r="S17" s="122"/>
      <c r="T17" s="16" t="s">
        <v>19</v>
      </c>
      <c r="U17" s="122"/>
      <c r="V17" s="129"/>
      <c r="W17" s="64"/>
      <c r="X17" s="65"/>
      <c r="Y17" s="65"/>
      <c r="Z17" s="65"/>
      <c r="AA17" s="65"/>
      <c r="AB17" s="66"/>
      <c r="AC17" s="122"/>
      <c r="AD17" s="129"/>
      <c r="AE17" s="122"/>
      <c r="AF17" s="64"/>
      <c r="AG17" s="65"/>
      <c r="AH17" s="66"/>
      <c r="AI17" s="52"/>
      <c r="AJ17" s="53"/>
      <c r="AK17" s="53"/>
      <c r="AL17" s="53"/>
      <c r="AM17" s="54"/>
      <c r="AN17" s="52"/>
      <c r="AO17" s="53"/>
      <c r="AP17" s="53"/>
      <c r="AQ17" s="53"/>
      <c r="AR17" s="54"/>
      <c r="AS17" s="81"/>
    </row>
    <row r="18" spans="1:45">
      <c r="A18" s="108"/>
      <c r="B18" s="111"/>
      <c r="C18" s="115"/>
      <c r="D18" s="116"/>
      <c r="E18" s="102"/>
      <c r="F18" s="122" t="s">
        <v>57</v>
      </c>
      <c r="G18" s="122" t="s">
        <v>58</v>
      </c>
      <c r="H18" s="102" t="s">
        <v>20</v>
      </c>
      <c r="I18" s="102" t="s">
        <v>39</v>
      </c>
      <c r="J18" s="102" t="s">
        <v>20</v>
      </c>
      <c r="K18" s="106" t="s">
        <v>3</v>
      </c>
      <c r="L18" s="122"/>
      <c r="M18" s="135"/>
      <c r="N18" s="136"/>
      <c r="O18" s="137"/>
      <c r="P18" s="106"/>
      <c r="Q18" s="122"/>
      <c r="R18" s="129"/>
      <c r="S18" s="122"/>
      <c r="T18" s="16" t="s">
        <v>21</v>
      </c>
      <c r="U18" s="122"/>
      <c r="V18" s="129"/>
      <c r="W18" s="95"/>
      <c r="X18" s="143"/>
      <c r="Y18" s="143"/>
      <c r="Z18" s="143"/>
      <c r="AA18" s="143"/>
      <c r="AB18" s="96"/>
      <c r="AC18" s="122"/>
      <c r="AD18" s="129"/>
      <c r="AE18" s="122"/>
      <c r="AF18" s="64"/>
      <c r="AG18" s="65"/>
      <c r="AH18" s="66"/>
      <c r="AI18" s="55"/>
      <c r="AJ18" s="56"/>
      <c r="AK18" s="56"/>
      <c r="AL18" s="56"/>
      <c r="AM18" s="57"/>
      <c r="AN18" s="55"/>
      <c r="AO18" s="56"/>
      <c r="AP18" s="56"/>
      <c r="AQ18" s="56"/>
      <c r="AR18" s="57"/>
      <c r="AS18" s="81"/>
    </row>
    <row r="19" spans="1:45" ht="15" customHeight="1">
      <c r="A19" s="108"/>
      <c r="B19" s="111"/>
      <c r="C19" s="115"/>
      <c r="D19" s="116"/>
      <c r="E19" s="102"/>
      <c r="F19" s="124"/>
      <c r="G19" s="124"/>
      <c r="H19" s="124"/>
      <c r="I19" s="124"/>
      <c r="J19" s="124"/>
      <c r="K19" s="126"/>
      <c r="L19" s="123"/>
      <c r="M19" s="121" t="s">
        <v>27</v>
      </c>
      <c r="N19" s="127" t="s">
        <v>8</v>
      </c>
      <c r="O19" s="134" t="s">
        <v>24</v>
      </c>
      <c r="P19" s="126"/>
      <c r="Q19" s="123"/>
      <c r="R19" s="130"/>
      <c r="S19" s="123"/>
      <c r="T19" s="16" t="s">
        <v>53</v>
      </c>
      <c r="U19" s="123"/>
      <c r="V19" s="130"/>
      <c r="W19" s="121" t="s">
        <v>27</v>
      </c>
      <c r="X19" s="125" t="s">
        <v>22</v>
      </c>
      <c r="Y19" s="125"/>
      <c r="Z19" s="121" t="s">
        <v>27</v>
      </c>
      <c r="AA19" s="125" t="s">
        <v>23</v>
      </c>
      <c r="AB19" s="125"/>
      <c r="AC19" s="123"/>
      <c r="AD19" s="130"/>
      <c r="AE19" s="123"/>
      <c r="AF19" s="141" t="s">
        <v>27</v>
      </c>
      <c r="AG19" s="125" t="s">
        <v>47</v>
      </c>
      <c r="AH19" s="125" t="s">
        <v>24</v>
      </c>
      <c r="AI19" s="106" t="s">
        <v>48</v>
      </c>
      <c r="AJ19" s="121" t="s">
        <v>27</v>
      </c>
      <c r="AK19" s="28" t="s">
        <v>1</v>
      </c>
      <c r="AL19" s="121" t="s">
        <v>27</v>
      </c>
      <c r="AM19" s="28" t="s">
        <v>2</v>
      </c>
      <c r="AN19" s="106" t="s">
        <v>48</v>
      </c>
      <c r="AO19" s="121" t="s">
        <v>27</v>
      </c>
      <c r="AP19" s="28" t="s">
        <v>1</v>
      </c>
      <c r="AQ19" s="121" t="s">
        <v>27</v>
      </c>
      <c r="AR19" s="28" t="s">
        <v>2</v>
      </c>
      <c r="AS19" s="81"/>
    </row>
    <row r="20" spans="1:45" ht="15" customHeight="1">
      <c r="A20" s="108"/>
      <c r="B20" s="111"/>
      <c r="C20" s="115"/>
      <c r="D20" s="116"/>
      <c r="E20" s="102"/>
      <c r="F20" s="119" t="s">
        <v>4</v>
      </c>
      <c r="G20" s="119" t="s">
        <v>4</v>
      </c>
      <c r="H20" s="119" t="s">
        <v>4</v>
      </c>
      <c r="I20" s="119" t="s">
        <v>4</v>
      </c>
      <c r="J20" s="119" t="s">
        <v>4</v>
      </c>
      <c r="K20" s="127" t="s">
        <v>4</v>
      </c>
      <c r="L20" s="119" t="s">
        <v>44</v>
      </c>
      <c r="M20" s="122"/>
      <c r="N20" s="106"/>
      <c r="O20" s="137"/>
      <c r="P20" s="127" t="s">
        <v>25</v>
      </c>
      <c r="Q20" s="119" t="s">
        <v>59</v>
      </c>
      <c r="R20" s="127" t="s">
        <v>45</v>
      </c>
      <c r="S20" s="119" t="s">
        <v>59</v>
      </c>
      <c r="T20" s="127" t="s">
        <v>46</v>
      </c>
      <c r="U20" s="119" t="s">
        <v>59</v>
      </c>
      <c r="V20" s="127" t="s">
        <v>45</v>
      </c>
      <c r="W20" s="122"/>
      <c r="X20" s="127" t="s">
        <v>47</v>
      </c>
      <c r="Y20" s="127" t="s">
        <v>24</v>
      </c>
      <c r="Z20" s="122"/>
      <c r="AA20" s="127" t="s">
        <v>47</v>
      </c>
      <c r="AB20" s="127" t="s">
        <v>24</v>
      </c>
      <c r="AC20" s="119" t="s">
        <v>59</v>
      </c>
      <c r="AD20" s="127" t="s">
        <v>45</v>
      </c>
      <c r="AE20" s="119" t="s">
        <v>44</v>
      </c>
      <c r="AF20" s="141"/>
      <c r="AG20" s="125"/>
      <c r="AH20" s="125"/>
      <c r="AI20" s="106"/>
      <c r="AJ20" s="122"/>
      <c r="AK20" s="127" t="s">
        <v>49</v>
      </c>
      <c r="AL20" s="122"/>
      <c r="AM20" s="127" t="s">
        <v>49</v>
      </c>
      <c r="AN20" s="106"/>
      <c r="AO20" s="122"/>
      <c r="AP20" s="127" t="s">
        <v>49</v>
      </c>
      <c r="AQ20" s="122"/>
      <c r="AR20" s="127" t="s">
        <v>49</v>
      </c>
      <c r="AS20" s="81"/>
    </row>
    <row r="21" spans="1:45" ht="15.75" thickBot="1">
      <c r="A21" s="109"/>
      <c r="B21" s="112"/>
      <c r="C21" s="117"/>
      <c r="D21" s="118"/>
      <c r="E21" s="120"/>
      <c r="F21" s="120"/>
      <c r="G21" s="120"/>
      <c r="H21" s="120"/>
      <c r="I21" s="120"/>
      <c r="J21" s="120"/>
      <c r="K21" s="131"/>
      <c r="L21" s="120"/>
      <c r="M21" s="139"/>
      <c r="N21" s="131"/>
      <c r="O21" s="138"/>
      <c r="P21" s="131"/>
      <c r="Q21" s="120"/>
      <c r="R21" s="131"/>
      <c r="S21" s="120"/>
      <c r="T21" s="131"/>
      <c r="U21" s="120"/>
      <c r="V21" s="131"/>
      <c r="W21" s="139"/>
      <c r="X21" s="131"/>
      <c r="Y21" s="131"/>
      <c r="Z21" s="139"/>
      <c r="AA21" s="131"/>
      <c r="AB21" s="131"/>
      <c r="AC21" s="120"/>
      <c r="AD21" s="131"/>
      <c r="AE21" s="120"/>
      <c r="AF21" s="142"/>
      <c r="AG21" s="140"/>
      <c r="AH21" s="140"/>
      <c r="AI21" s="131"/>
      <c r="AJ21" s="139"/>
      <c r="AK21" s="131"/>
      <c r="AL21" s="139"/>
      <c r="AM21" s="131"/>
      <c r="AN21" s="131"/>
      <c r="AO21" s="139"/>
      <c r="AP21" s="131"/>
      <c r="AQ21" s="139"/>
      <c r="AR21" s="131"/>
      <c r="AS21" s="82"/>
    </row>
    <row r="22" spans="1:45">
      <c r="A22" s="21" t="s">
        <v>78</v>
      </c>
      <c r="B22" s="22" t="s">
        <v>28</v>
      </c>
      <c r="C22" s="23">
        <v>288900</v>
      </c>
      <c r="D22" s="23">
        <v>289589.84999999998</v>
      </c>
      <c r="E22" s="22" t="s">
        <v>29</v>
      </c>
      <c r="F22" s="19"/>
      <c r="G22" s="19"/>
      <c r="H22" s="19">
        <v>12</v>
      </c>
      <c r="I22" s="19" t="s">
        <v>26</v>
      </c>
      <c r="J22" s="19" t="s">
        <v>26</v>
      </c>
      <c r="K22" s="25">
        <f>D22-C22</f>
        <v>689.84999999997672</v>
      </c>
      <c r="L22" s="19" t="s">
        <v>26</v>
      </c>
      <c r="M22" s="24"/>
      <c r="N22" s="26">
        <f>(K22*M22*145)/2000</f>
        <v>0</v>
      </c>
      <c r="O22" s="26" t="str">
        <f>IF(N22&gt;0,N22/((K22)/100)," ")</f>
        <v xml:space="preserve"> </v>
      </c>
      <c r="P22" s="26">
        <f>N22*0.06</f>
        <v>0</v>
      </c>
      <c r="Q22" s="24">
        <f>H22*K22</f>
        <v>8278.1999999997206</v>
      </c>
      <c r="R22" s="27">
        <f>Q22/9</f>
        <v>919.79999999996892</v>
      </c>
      <c r="S22" s="24"/>
      <c r="T22" s="27">
        <f>S22/9</f>
        <v>0</v>
      </c>
      <c r="U22" s="24"/>
      <c r="V22" s="27">
        <f>U22/9</f>
        <v>0</v>
      </c>
      <c r="W22" s="24"/>
      <c r="X22" s="26">
        <f>(W22*K22*140)/2000</f>
        <v>0</v>
      </c>
      <c r="Y22" s="26" t="str">
        <f>IF(X22&gt;0,X22/((K22)/100)," ")</f>
        <v xml:space="preserve"> </v>
      </c>
      <c r="Z22" s="20">
        <f>(12+4.25)*1</f>
        <v>16.25</v>
      </c>
      <c r="AA22" s="26">
        <f>(Z22*K22*140)/2000</f>
        <v>784.70437499997342</v>
      </c>
      <c r="AB22" s="26">
        <f>IF(AA22&gt;0,AA22/((K22/100))," ")</f>
        <v>113.74999999999999</v>
      </c>
      <c r="AC22" s="27">
        <v>10606.4</v>
      </c>
      <c r="AD22" s="19">
        <f>AC22/9</f>
        <v>1178.4888888888888</v>
      </c>
      <c r="AE22" s="19" t="s">
        <v>26</v>
      </c>
      <c r="AF22" s="31"/>
      <c r="AG22" s="32">
        <f t="shared" ref="AG22:AG49" si="0">(AF22*K22*140)/2000</f>
        <v>0</v>
      </c>
      <c r="AH22" s="32" t="str">
        <f t="shared" ref="AH22:AH49" si="1">IF(AG22&gt;0,AG22*((K22)/100)," ")</f>
        <v xml:space="preserve"> </v>
      </c>
      <c r="AI22" s="33">
        <f>K22/100</f>
        <v>6.8984999999997676</v>
      </c>
      <c r="AJ22" s="31"/>
      <c r="AK22" s="33">
        <f>(K22*AJ22)/27</f>
        <v>0</v>
      </c>
      <c r="AL22" s="31">
        <v>19.850000000000001</v>
      </c>
      <c r="AM22" s="33">
        <f>(K22*AL22)/27</f>
        <v>507.16749999998291</v>
      </c>
      <c r="AN22" s="33"/>
      <c r="AO22" s="31"/>
      <c r="AP22" s="33">
        <f t="shared" ref="AP22:AP49" si="2">(K22*AO22)/27</f>
        <v>0</v>
      </c>
      <c r="AQ22" s="31"/>
      <c r="AR22" s="33">
        <f t="shared" ref="AR22:AR49" si="3">(K22*AQ22)/27</f>
        <v>0</v>
      </c>
      <c r="AS22" s="21" t="s">
        <v>88</v>
      </c>
    </row>
    <row r="23" spans="1:45">
      <c r="A23" s="21" t="s">
        <v>78</v>
      </c>
      <c r="B23" s="22" t="s">
        <v>28</v>
      </c>
      <c r="C23" s="23">
        <v>289589.84999999998</v>
      </c>
      <c r="D23" s="23">
        <v>291200.06</v>
      </c>
      <c r="E23" s="22" t="s">
        <v>29</v>
      </c>
      <c r="F23" s="19"/>
      <c r="G23" s="19"/>
      <c r="H23" s="19">
        <v>6</v>
      </c>
      <c r="I23" s="19" t="s">
        <v>26</v>
      </c>
      <c r="J23" s="19" t="s">
        <v>26</v>
      </c>
      <c r="K23" s="25">
        <f t="shared" ref="K23:K49" si="4">D23-C23</f>
        <v>1610.210000000021</v>
      </c>
      <c r="L23" s="19" t="s">
        <v>26</v>
      </c>
      <c r="M23" s="24"/>
      <c r="N23" s="26">
        <f t="shared" ref="N23:N49" si="5">(K23*M23*145)/2000</f>
        <v>0</v>
      </c>
      <c r="O23" s="26" t="str">
        <f t="shared" ref="O23:O49" si="6">IF(N23&gt;0,N23/((K23)/100)," ")</f>
        <v xml:space="preserve"> </v>
      </c>
      <c r="P23" s="26">
        <f t="shared" ref="P23:P49" si="7">N23*0.06</f>
        <v>0</v>
      </c>
      <c r="Q23" s="24">
        <v>9651.4</v>
      </c>
      <c r="R23" s="27">
        <f t="shared" ref="R23:R49" si="8">Q23/9</f>
        <v>1072.3777777777777</v>
      </c>
      <c r="S23" s="24"/>
      <c r="T23" s="27">
        <f t="shared" ref="T23:T49" si="9">S23/9</f>
        <v>0</v>
      </c>
      <c r="U23" s="24"/>
      <c r="V23" s="27">
        <f t="shared" ref="V23:V49" si="10">U23/9</f>
        <v>0</v>
      </c>
      <c r="W23" s="24"/>
      <c r="X23" s="26">
        <f t="shared" ref="X23:X49" si="11">(W23*K23*140)/2000</f>
        <v>0</v>
      </c>
      <c r="Y23" s="26" t="str">
        <f t="shared" ref="Y23:Y49" si="12">IF(X23&gt;0,X23/((K23)/100)," ")</f>
        <v xml:space="preserve"> </v>
      </c>
      <c r="Z23" s="20">
        <f>(6+4.25)*1</f>
        <v>10.25</v>
      </c>
      <c r="AA23" s="26">
        <f t="shared" ref="AA23:AA49" si="13">(Z23*K23*140)/2000</f>
        <v>1155.3256750000151</v>
      </c>
      <c r="AB23" s="26">
        <f t="shared" ref="AB23:AB49" si="14">IF(AA23&gt;0,AA23/((K23/100))," ")</f>
        <v>71.75</v>
      </c>
      <c r="AC23" s="27">
        <v>15078.3</v>
      </c>
      <c r="AD23" s="19">
        <f>AC23/9</f>
        <v>1675.3666666666666</v>
      </c>
      <c r="AE23" s="19" t="s">
        <v>26</v>
      </c>
      <c r="AF23" s="31"/>
      <c r="AG23" s="32">
        <f t="shared" si="0"/>
        <v>0</v>
      </c>
      <c r="AH23" s="32" t="str">
        <f t="shared" si="1"/>
        <v xml:space="preserve"> </v>
      </c>
      <c r="AI23" s="33">
        <f>K23/100</f>
        <v>16.10210000000021</v>
      </c>
      <c r="AJ23" s="31"/>
      <c r="AK23" s="33">
        <f>(K23*AJ23)/27</f>
        <v>0</v>
      </c>
      <c r="AL23" s="31">
        <v>27.55</v>
      </c>
      <c r="AM23" s="33">
        <f>(K23*AL23)/27</f>
        <v>1643.0105740740955</v>
      </c>
      <c r="AN23" s="33"/>
      <c r="AO23" s="31"/>
      <c r="AP23" s="33">
        <f t="shared" si="2"/>
        <v>0</v>
      </c>
      <c r="AQ23" s="31"/>
      <c r="AR23" s="33">
        <f t="shared" si="3"/>
        <v>0</v>
      </c>
      <c r="AS23" s="21" t="s">
        <v>88</v>
      </c>
    </row>
    <row r="24" spans="1:45">
      <c r="A24" s="21" t="s">
        <v>78</v>
      </c>
      <c r="B24" s="22" t="s">
        <v>28</v>
      </c>
      <c r="C24" s="23">
        <v>291200.06</v>
      </c>
      <c r="D24" s="23">
        <v>291400</v>
      </c>
      <c r="E24" s="22" t="s">
        <v>29</v>
      </c>
      <c r="F24" s="19">
        <v>6</v>
      </c>
      <c r="G24" s="19">
        <v>10</v>
      </c>
      <c r="H24" s="19"/>
      <c r="I24" s="19" t="s">
        <v>26</v>
      </c>
      <c r="J24" s="19" t="s">
        <v>26</v>
      </c>
      <c r="K24" s="25">
        <f t="shared" si="4"/>
        <v>199.94000000000233</v>
      </c>
      <c r="L24" s="19" t="s">
        <v>26</v>
      </c>
      <c r="M24" s="24"/>
      <c r="N24" s="26">
        <f t="shared" si="5"/>
        <v>0</v>
      </c>
      <c r="O24" s="26" t="str">
        <f t="shared" si="6"/>
        <v xml:space="preserve"> </v>
      </c>
      <c r="P24" s="26">
        <f t="shared" si="7"/>
        <v>0</v>
      </c>
      <c r="Q24" s="24">
        <v>1599.64</v>
      </c>
      <c r="R24" s="27">
        <f t="shared" si="8"/>
        <v>177.73777777777778</v>
      </c>
      <c r="S24" s="24"/>
      <c r="T24" s="27">
        <f t="shared" si="9"/>
        <v>0</v>
      </c>
      <c r="U24" s="24"/>
      <c r="V24" s="27">
        <f t="shared" si="10"/>
        <v>0</v>
      </c>
      <c r="W24" s="24"/>
      <c r="X24" s="26">
        <f t="shared" si="11"/>
        <v>0</v>
      </c>
      <c r="Y24" s="26" t="str">
        <f t="shared" si="12"/>
        <v xml:space="preserve"> </v>
      </c>
      <c r="Z24" s="20">
        <f>(14.25+10.25)/2*1</f>
        <v>12.25</v>
      </c>
      <c r="AA24" s="26">
        <f t="shared" si="13"/>
        <v>171.448550000002</v>
      </c>
      <c r="AB24" s="26">
        <f t="shared" si="14"/>
        <v>85.75</v>
      </c>
      <c r="AC24" s="27">
        <v>2274.1</v>
      </c>
      <c r="AD24" s="19">
        <f t="shared" ref="AD24:AD49" si="15">AC24/9</f>
        <v>252.67777777777778</v>
      </c>
      <c r="AE24" s="19" t="s">
        <v>26</v>
      </c>
      <c r="AF24" s="31"/>
      <c r="AG24" s="32">
        <f t="shared" si="0"/>
        <v>0</v>
      </c>
      <c r="AH24" s="32" t="str">
        <f t="shared" si="1"/>
        <v xml:space="preserve"> </v>
      </c>
      <c r="AI24" s="33">
        <f t="shared" ref="AI24:AI49" si="16">K24/100</f>
        <v>1.9994000000000234</v>
      </c>
      <c r="AJ24" s="31"/>
      <c r="AK24" s="33">
        <f t="shared" ref="AK24:AK49" si="17">(K24*AJ24)/27</f>
        <v>0</v>
      </c>
      <c r="AL24" s="31">
        <v>26.58</v>
      </c>
      <c r="AM24" s="33">
        <f t="shared" ref="AM24:AM49" si="18">(K24*AL24)/27</f>
        <v>196.82982222222452</v>
      </c>
      <c r="AN24" s="33"/>
      <c r="AO24" s="31"/>
      <c r="AP24" s="33">
        <f t="shared" si="2"/>
        <v>0</v>
      </c>
      <c r="AQ24" s="31"/>
      <c r="AR24" s="33">
        <f t="shared" si="3"/>
        <v>0</v>
      </c>
      <c r="AS24" s="21" t="s">
        <v>88</v>
      </c>
    </row>
    <row r="25" spans="1:45">
      <c r="A25" s="21" t="s">
        <v>78</v>
      </c>
      <c r="B25" s="22" t="s">
        <v>28</v>
      </c>
      <c r="C25" s="23">
        <v>291400</v>
      </c>
      <c r="D25" s="23">
        <v>291500</v>
      </c>
      <c r="E25" s="22" t="s">
        <v>29</v>
      </c>
      <c r="F25" s="19"/>
      <c r="G25" s="19"/>
      <c r="H25" s="19">
        <v>10</v>
      </c>
      <c r="I25" s="19" t="s">
        <v>26</v>
      </c>
      <c r="J25" s="19" t="s">
        <v>26</v>
      </c>
      <c r="K25" s="25">
        <f t="shared" si="4"/>
        <v>100</v>
      </c>
      <c r="L25" s="19" t="s">
        <v>26</v>
      </c>
      <c r="M25" s="24"/>
      <c r="N25" s="26">
        <f t="shared" si="5"/>
        <v>0</v>
      </c>
      <c r="O25" s="26" t="str">
        <f t="shared" si="6"/>
        <v xml:space="preserve"> </v>
      </c>
      <c r="P25" s="26">
        <f t="shared" si="7"/>
        <v>0</v>
      </c>
      <c r="Q25" s="24">
        <v>1000</v>
      </c>
      <c r="R25" s="27">
        <f t="shared" si="8"/>
        <v>111.11111111111111</v>
      </c>
      <c r="S25" s="24"/>
      <c r="T25" s="27">
        <f t="shared" si="9"/>
        <v>0</v>
      </c>
      <c r="U25" s="24"/>
      <c r="V25" s="27">
        <f t="shared" si="10"/>
        <v>0</v>
      </c>
      <c r="W25" s="24"/>
      <c r="X25" s="26">
        <f t="shared" si="11"/>
        <v>0</v>
      </c>
      <c r="Y25" s="26" t="str">
        <f t="shared" si="12"/>
        <v xml:space="preserve"> </v>
      </c>
      <c r="Z25" s="20">
        <f>(10+4.25)*1</f>
        <v>14.25</v>
      </c>
      <c r="AA25" s="26">
        <f t="shared" si="13"/>
        <v>99.75</v>
      </c>
      <c r="AB25" s="26">
        <f t="shared" si="14"/>
        <v>99.75</v>
      </c>
      <c r="AC25" s="27">
        <v>1337.5</v>
      </c>
      <c r="AD25" s="19">
        <f t="shared" si="15"/>
        <v>148.61111111111111</v>
      </c>
      <c r="AE25" s="19" t="s">
        <v>26</v>
      </c>
      <c r="AF25" s="31"/>
      <c r="AG25" s="32">
        <f t="shared" si="0"/>
        <v>0</v>
      </c>
      <c r="AH25" s="32" t="str">
        <f t="shared" si="1"/>
        <v xml:space="preserve"> </v>
      </c>
      <c r="AI25" s="33">
        <f t="shared" si="16"/>
        <v>1</v>
      </c>
      <c r="AJ25" s="31"/>
      <c r="AK25" s="33">
        <f t="shared" si="17"/>
        <v>0</v>
      </c>
      <c r="AL25" s="31">
        <v>25.45</v>
      </c>
      <c r="AM25" s="33">
        <f t="shared" si="18"/>
        <v>94.259259259259252</v>
      </c>
      <c r="AN25" s="33"/>
      <c r="AO25" s="31"/>
      <c r="AP25" s="33">
        <f t="shared" si="2"/>
        <v>0</v>
      </c>
      <c r="AQ25" s="31"/>
      <c r="AR25" s="33">
        <f t="shared" si="3"/>
        <v>0</v>
      </c>
      <c r="AS25" s="21" t="s">
        <v>88</v>
      </c>
    </row>
    <row r="26" spans="1:45">
      <c r="A26" s="21" t="s">
        <v>84</v>
      </c>
      <c r="B26" s="22" t="s">
        <v>28</v>
      </c>
      <c r="C26" s="23">
        <v>408644.61</v>
      </c>
      <c r="D26" s="23">
        <v>408674.59</v>
      </c>
      <c r="E26" s="22" t="s">
        <v>29</v>
      </c>
      <c r="F26" s="19"/>
      <c r="G26" s="19"/>
      <c r="H26" s="19"/>
      <c r="I26" s="19" t="s">
        <v>26</v>
      </c>
      <c r="J26" s="19" t="s">
        <v>26</v>
      </c>
      <c r="K26" s="25">
        <f t="shared" si="4"/>
        <v>29.980000000039581</v>
      </c>
      <c r="L26" s="19" t="s">
        <v>26</v>
      </c>
      <c r="M26" s="24"/>
      <c r="N26" s="26">
        <f t="shared" si="5"/>
        <v>0</v>
      </c>
      <c r="O26" s="26" t="str">
        <f t="shared" si="6"/>
        <v xml:space="preserve"> </v>
      </c>
      <c r="P26" s="26">
        <f t="shared" si="7"/>
        <v>0</v>
      </c>
      <c r="Q26" s="24"/>
      <c r="R26" s="27">
        <f t="shared" si="8"/>
        <v>0</v>
      </c>
      <c r="S26" s="24"/>
      <c r="T26" s="27">
        <f t="shared" si="9"/>
        <v>0</v>
      </c>
      <c r="U26" s="24"/>
      <c r="V26" s="27">
        <f t="shared" si="10"/>
        <v>0</v>
      </c>
      <c r="W26" s="24"/>
      <c r="X26" s="26">
        <f t="shared" si="11"/>
        <v>0</v>
      </c>
      <c r="Y26" s="26" t="str">
        <f t="shared" si="12"/>
        <v xml:space="preserve"> </v>
      </c>
      <c r="Z26" s="20"/>
      <c r="AA26" s="26">
        <f t="shared" si="13"/>
        <v>0</v>
      </c>
      <c r="AB26" s="26" t="str">
        <f t="shared" si="14"/>
        <v xml:space="preserve"> </v>
      </c>
      <c r="AC26" s="27"/>
      <c r="AD26" s="19">
        <f t="shared" si="15"/>
        <v>0</v>
      </c>
      <c r="AE26" s="19" t="s">
        <v>26</v>
      </c>
      <c r="AF26" s="31"/>
      <c r="AG26" s="32">
        <f t="shared" si="0"/>
        <v>0</v>
      </c>
      <c r="AH26" s="32" t="str">
        <f t="shared" si="1"/>
        <v xml:space="preserve"> </v>
      </c>
      <c r="AI26" s="33"/>
      <c r="AJ26" s="31"/>
      <c r="AK26" s="33">
        <f t="shared" si="17"/>
        <v>0</v>
      </c>
      <c r="AL26" s="31"/>
      <c r="AM26" s="33">
        <f t="shared" si="18"/>
        <v>0</v>
      </c>
      <c r="AN26" s="33">
        <f t="shared" ref="AN26:AN49" si="19">K26/100</f>
        <v>0.29980000000039581</v>
      </c>
      <c r="AO26" s="31"/>
      <c r="AP26" s="33">
        <f t="shared" si="2"/>
        <v>0</v>
      </c>
      <c r="AQ26" s="31">
        <v>1.7</v>
      </c>
      <c r="AR26" s="33">
        <f t="shared" si="3"/>
        <v>1.8876296296321218</v>
      </c>
      <c r="AS26" s="21" t="s">
        <v>85</v>
      </c>
    </row>
    <row r="27" spans="1:45">
      <c r="A27" s="21" t="s">
        <v>84</v>
      </c>
      <c r="B27" s="22" t="s">
        <v>28</v>
      </c>
      <c r="C27" s="23">
        <v>408644.61</v>
      </c>
      <c r="D27" s="23">
        <v>408749.61</v>
      </c>
      <c r="E27" s="22" t="s">
        <v>56</v>
      </c>
      <c r="F27" s="19"/>
      <c r="G27" s="19"/>
      <c r="H27" s="19"/>
      <c r="I27" s="19" t="s">
        <v>26</v>
      </c>
      <c r="J27" s="19" t="s">
        <v>26</v>
      </c>
      <c r="K27" s="25">
        <f t="shared" si="4"/>
        <v>105</v>
      </c>
      <c r="L27" s="19" t="s">
        <v>26</v>
      </c>
      <c r="M27" s="24"/>
      <c r="N27" s="26">
        <f t="shared" si="5"/>
        <v>0</v>
      </c>
      <c r="O27" s="26" t="str">
        <f t="shared" si="6"/>
        <v xml:space="preserve"> </v>
      </c>
      <c r="P27" s="26">
        <f t="shared" si="7"/>
        <v>0</v>
      </c>
      <c r="Q27" s="24"/>
      <c r="R27" s="27">
        <f t="shared" si="8"/>
        <v>0</v>
      </c>
      <c r="S27" s="24"/>
      <c r="T27" s="27">
        <f t="shared" si="9"/>
        <v>0</v>
      </c>
      <c r="U27" s="24"/>
      <c r="V27" s="27">
        <f t="shared" si="10"/>
        <v>0</v>
      </c>
      <c r="W27" s="24"/>
      <c r="X27" s="26">
        <f t="shared" si="11"/>
        <v>0</v>
      </c>
      <c r="Y27" s="26" t="str">
        <f t="shared" si="12"/>
        <v xml:space="preserve"> </v>
      </c>
      <c r="Z27" s="20"/>
      <c r="AA27" s="26">
        <f t="shared" si="13"/>
        <v>0</v>
      </c>
      <c r="AB27" s="26" t="str">
        <f t="shared" si="14"/>
        <v xml:space="preserve"> </v>
      </c>
      <c r="AC27" s="27"/>
      <c r="AD27" s="19">
        <f t="shared" si="15"/>
        <v>0</v>
      </c>
      <c r="AE27" s="19" t="s">
        <v>26</v>
      </c>
      <c r="AF27" s="31"/>
      <c r="AG27" s="32">
        <f t="shared" si="0"/>
        <v>0</v>
      </c>
      <c r="AH27" s="32" t="str">
        <f t="shared" si="1"/>
        <v xml:space="preserve"> </v>
      </c>
      <c r="AI27" s="33"/>
      <c r="AJ27" s="31"/>
      <c r="AK27" s="33">
        <f t="shared" si="17"/>
        <v>0</v>
      </c>
      <c r="AL27" s="31"/>
      <c r="AM27" s="33">
        <f t="shared" si="18"/>
        <v>0</v>
      </c>
      <c r="AN27" s="33">
        <f t="shared" si="19"/>
        <v>1.05</v>
      </c>
      <c r="AO27" s="31"/>
      <c r="AP27" s="33">
        <f t="shared" si="2"/>
        <v>0</v>
      </c>
      <c r="AQ27" s="31">
        <v>2.54</v>
      </c>
      <c r="AR27" s="33">
        <f t="shared" si="3"/>
        <v>9.8777777777777782</v>
      </c>
      <c r="AS27" s="21" t="s">
        <v>85</v>
      </c>
    </row>
    <row r="28" spans="1:45">
      <c r="A28" s="21" t="s">
        <v>84</v>
      </c>
      <c r="B28" s="22" t="s">
        <v>28</v>
      </c>
      <c r="C28" s="23">
        <v>408674.59</v>
      </c>
      <c r="D28" s="23">
        <v>409591.08</v>
      </c>
      <c r="E28" s="22" t="s">
        <v>29</v>
      </c>
      <c r="F28" s="19"/>
      <c r="G28" s="19"/>
      <c r="H28" s="19">
        <v>6</v>
      </c>
      <c r="I28" s="19" t="s">
        <v>26</v>
      </c>
      <c r="J28" s="19" t="s">
        <v>26</v>
      </c>
      <c r="K28" s="25">
        <f t="shared" si="4"/>
        <v>916.48999999999069</v>
      </c>
      <c r="L28" s="19" t="s">
        <v>26</v>
      </c>
      <c r="M28" s="24"/>
      <c r="N28" s="26">
        <f t="shared" si="5"/>
        <v>0</v>
      </c>
      <c r="O28" s="26" t="str">
        <f t="shared" si="6"/>
        <v xml:space="preserve"> </v>
      </c>
      <c r="P28" s="26">
        <f t="shared" si="7"/>
        <v>0</v>
      </c>
      <c r="Q28" s="24">
        <v>5501.7</v>
      </c>
      <c r="R28" s="27">
        <f t="shared" si="8"/>
        <v>611.29999999999995</v>
      </c>
      <c r="S28" s="24"/>
      <c r="T28" s="27">
        <f t="shared" si="9"/>
        <v>0</v>
      </c>
      <c r="U28" s="24"/>
      <c r="V28" s="27">
        <f t="shared" si="10"/>
        <v>0</v>
      </c>
      <c r="W28" s="24"/>
      <c r="X28" s="26">
        <f t="shared" si="11"/>
        <v>0</v>
      </c>
      <c r="Y28" s="26" t="str">
        <f t="shared" si="12"/>
        <v xml:space="preserve"> </v>
      </c>
      <c r="Z28" s="20"/>
      <c r="AA28" s="26">
        <f t="shared" si="13"/>
        <v>0</v>
      </c>
      <c r="AB28" s="26" t="str">
        <f t="shared" si="14"/>
        <v xml:space="preserve"> </v>
      </c>
      <c r="AC28" s="27"/>
      <c r="AD28" s="19">
        <f t="shared" si="15"/>
        <v>0</v>
      </c>
      <c r="AE28" s="19">
        <f>8713.7*12/12/27</f>
        <v>322.72962962962964</v>
      </c>
      <c r="AF28" s="31"/>
      <c r="AG28" s="32">
        <f t="shared" si="0"/>
        <v>0</v>
      </c>
      <c r="AH28" s="32" t="str">
        <f t="shared" si="1"/>
        <v xml:space="preserve"> </v>
      </c>
      <c r="AI28" s="33">
        <f t="shared" si="16"/>
        <v>9.164899999999907</v>
      </c>
      <c r="AJ28" s="31"/>
      <c r="AK28" s="33">
        <f t="shared" si="17"/>
        <v>0</v>
      </c>
      <c r="AL28" s="31">
        <v>13.78</v>
      </c>
      <c r="AM28" s="33">
        <f t="shared" si="18"/>
        <v>467.74934074073599</v>
      </c>
      <c r="AN28" s="33"/>
      <c r="AO28" s="31"/>
      <c r="AP28" s="33">
        <f t="shared" si="2"/>
        <v>0</v>
      </c>
      <c r="AQ28" s="31"/>
      <c r="AR28" s="33">
        <f t="shared" si="3"/>
        <v>0</v>
      </c>
      <c r="AS28" s="21" t="s">
        <v>89</v>
      </c>
    </row>
    <row r="29" spans="1:45">
      <c r="A29" s="21" t="s">
        <v>84</v>
      </c>
      <c r="B29" s="22" t="s">
        <v>28</v>
      </c>
      <c r="C29" s="23">
        <v>408749.61</v>
      </c>
      <c r="D29" s="23">
        <v>409183.56</v>
      </c>
      <c r="E29" s="22" t="s">
        <v>56</v>
      </c>
      <c r="F29" s="19"/>
      <c r="G29" s="19"/>
      <c r="H29" s="19">
        <v>5</v>
      </c>
      <c r="I29" s="19" t="s">
        <v>26</v>
      </c>
      <c r="J29" s="19" t="s">
        <v>26</v>
      </c>
      <c r="K29" s="25">
        <f t="shared" si="4"/>
        <v>433.95000000001164</v>
      </c>
      <c r="L29" s="19" t="s">
        <v>26</v>
      </c>
      <c r="M29" s="24"/>
      <c r="N29" s="26">
        <f t="shared" si="5"/>
        <v>0</v>
      </c>
      <c r="O29" s="26" t="str">
        <f t="shared" si="6"/>
        <v xml:space="preserve"> </v>
      </c>
      <c r="P29" s="26">
        <f t="shared" si="7"/>
        <v>0</v>
      </c>
      <c r="Q29" s="24">
        <v>2371.1</v>
      </c>
      <c r="R29" s="27">
        <f t="shared" si="8"/>
        <v>263.45555555555552</v>
      </c>
      <c r="S29" s="24"/>
      <c r="T29" s="27">
        <f t="shared" si="9"/>
        <v>0</v>
      </c>
      <c r="U29" s="24"/>
      <c r="V29" s="27">
        <f t="shared" si="10"/>
        <v>0</v>
      </c>
      <c r="W29" s="24"/>
      <c r="X29" s="26">
        <f t="shared" si="11"/>
        <v>0</v>
      </c>
      <c r="Y29" s="26" t="str">
        <f t="shared" si="12"/>
        <v xml:space="preserve"> </v>
      </c>
      <c r="Z29" s="20"/>
      <c r="AA29" s="26">
        <f t="shared" si="13"/>
        <v>0</v>
      </c>
      <c r="AB29" s="26" t="str">
        <f t="shared" si="14"/>
        <v xml:space="preserve"> </v>
      </c>
      <c r="AC29" s="27"/>
      <c r="AD29" s="19">
        <f t="shared" si="15"/>
        <v>0</v>
      </c>
      <c r="AE29" s="19">
        <f>3632.1*12/12/27</f>
        <v>134.52222222222221</v>
      </c>
      <c r="AF29" s="31"/>
      <c r="AG29" s="32">
        <f t="shared" si="0"/>
        <v>0</v>
      </c>
      <c r="AH29" s="32" t="str">
        <f t="shared" si="1"/>
        <v xml:space="preserve"> </v>
      </c>
      <c r="AI29" s="33"/>
      <c r="AJ29" s="31"/>
      <c r="AK29" s="33">
        <f t="shared" si="17"/>
        <v>0</v>
      </c>
      <c r="AL29" s="31"/>
      <c r="AM29" s="33">
        <f t="shared" si="18"/>
        <v>0</v>
      </c>
      <c r="AN29" s="33">
        <f t="shared" si="19"/>
        <v>4.3395000000001165</v>
      </c>
      <c r="AO29" s="31"/>
      <c r="AP29" s="33">
        <f t="shared" si="2"/>
        <v>0</v>
      </c>
      <c r="AQ29" s="31">
        <v>2.34</v>
      </c>
      <c r="AR29" s="33">
        <f>(K29*AQ29)/27</f>
        <v>37.609000000001004</v>
      </c>
      <c r="AS29" s="21" t="s">
        <v>90</v>
      </c>
    </row>
    <row r="30" spans="1:45">
      <c r="A30" s="21" t="s">
        <v>84</v>
      </c>
      <c r="B30" s="22" t="s">
        <v>28</v>
      </c>
      <c r="C30" s="23">
        <v>409377.87</v>
      </c>
      <c r="D30" s="23">
        <v>409591.08</v>
      </c>
      <c r="E30" s="22" t="s">
        <v>56</v>
      </c>
      <c r="F30" s="19"/>
      <c r="G30" s="19"/>
      <c r="H30" s="19">
        <v>4</v>
      </c>
      <c r="I30" s="19" t="s">
        <v>26</v>
      </c>
      <c r="J30" s="19" t="s">
        <v>26</v>
      </c>
      <c r="K30" s="25">
        <f t="shared" si="4"/>
        <v>213.21000000002095</v>
      </c>
      <c r="L30" s="19" t="s">
        <v>26</v>
      </c>
      <c r="M30" s="24"/>
      <c r="N30" s="26">
        <f t="shared" si="5"/>
        <v>0</v>
      </c>
      <c r="O30" s="26" t="str">
        <f t="shared" si="6"/>
        <v xml:space="preserve"> </v>
      </c>
      <c r="P30" s="26">
        <f t="shared" si="7"/>
        <v>0</v>
      </c>
      <c r="Q30" s="24">
        <v>859.8</v>
      </c>
      <c r="R30" s="27">
        <f t="shared" si="8"/>
        <v>95.533333333333331</v>
      </c>
      <c r="S30" s="24"/>
      <c r="T30" s="27">
        <f t="shared" si="9"/>
        <v>0</v>
      </c>
      <c r="U30" s="24"/>
      <c r="V30" s="27">
        <f t="shared" si="10"/>
        <v>0</v>
      </c>
      <c r="W30" s="24"/>
      <c r="X30" s="26">
        <f t="shared" si="11"/>
        <v>0</v>
      </c>
      <c r="Y30" s="26" t="str">
        <f t="shared" si="12"/>
        <v xml:space="preserve"> </v>
      </c>
      <c r="Z30" s="20"/>
      <c r="AA30" s="26">
        <f t="shared" si="13"/>
        <v>0</v>
      </c>
      <c r="AB30" s="26" t="str">
        <f t="shared" si="14"/>
        <v xml:space="preserve"> </v>
      </c>
      <c r="AC30" s="27"/>
      <c r="AD30" s="19">
        <f t="shared" si="15"/>
        <v>0</v>
      </c>
      <c r="AE30" s="19">
        <f>1587.4*12/12/27</f>
        <v>58.792592592592605</v>
      </c>
      <c r="AF30" s="31"/>
      <c r="AG30" s="32">
        <f t="shared" si="0"/>
        <v>0</v>
      </c>
      <c r="AH30" s="32" t="str">
        <f t="shared" si="1"/>
        <v xml:space="preserve"> </v>
      </c>
      <c r="AI30" s="33">
        <f t="shared" si="16"/>
        <v>2.1321000000002095</v>
      </c>
      <c r="AJ30" s="31"/>
      <c r="AK30" s="33">
        <f t="shared" si="17"/>
        <v>0</v>
      </c>
      <c r="AL30" s="31">
        <v>8.06</v>
      </c>
      <c r="AM30" s="33">
        <f t="shared" si="18"/>
        <v>63.647133333339589</v>
      </c>
      <c r="AN30" s="33"/>
      <c r="AO30" s="31"/>
      <c r="AP30" s="33">
        <f t="shared" si="2"/>
        <v>0</v>
      </c>
      <c r="AQ30" s="31"/>
      <c r="AR30" s="33">
        <f>(K30*AQ30)/27</f>
        <v>0</v>
      </c>
      <c r="AS30" s="21" t="s">
        <v>89</v>
      </c>
    </row>
    <row r="31" spans="1:45">
      <c r="A31" s="21" t="s">
        <v>86</v>
      </c>
      <c r="B31" s="22" t="s">
        <v>28</v>
      </c>
      <c r="C31" s="23">
        <v>808658.88</v>
      </c>
      <c r="D31" s="23">
        <v>808895.36</v>
      </c>
      <c r="E31" s="22" t="s">
        <v>29</v>
      </c>
      <c r="F31" s="19"/>
      <c r="G31" s="19"/>
      <c r="H31" s="19"/>
      <c r="I31" s="19" t="s">
        <v>26</v>
      </c>
      <c r="J31" s="19" t="s">
        <v>26</v>
      </c>
      <c r="K31" s="25">
        <f t="shared" si="4"/>
        <v>236.47999999998137</v>
      </c>
      <c r="L31" s="19" t="s">
        <v>26</v>
      </c>
      <c r="M31" s="24"/>
      <c r="N31" s="26">
        <f t="shared" si="5"/>
        <v>0</v>
      </c>
      <c r="O31" s="26" t="str">
        <f t="shared" si="6"/>
        <v xml:space="preserve"> </v>
      </c>
      <c r="P31" s="26">
        <f t="shared" si="7"/>
        <v>0</v>
      </c>
      <c r="Q31" s="24"/>
      <c r="R31" s="27">
        <f t="shared" si="8"/>
        <v>0</v>
      </c>
      <c r="S31" s="24"/>
      <c r="T31" s="27">
        <f t="shared" si="9"/>
        <v>0</v>
      </c>
      <c r="U31" s="24"/>
      <c r="V31" s="27">
        <f t="shared" si="10"/>
        <v>0</v>
      </c>
      <c r="W31" s="24"/>
      <c r="X31" s="26">
        <f t="shared" si="11"/>
        <v>0</v>
      </c>
      <c r="Y31" s="26" t="str">
        <f t="shared" si="12"/>
        <v xml:space="preserve"> </v>
      </c>
      <c r="Z31" s="20"/>
      <c r="AA31" s="26">
        <f t="shared" si="13"/>
        <v>0</v>
      </c>
      <c r="AB31" s="26" t="str">
        <f t="shared" si="14"/>
        <v xml:space="preserve"> </v>
      </c>
      <c r="AC31" s="27"/>
      <c r="AD31" s="19">
        <f t="shared" si="15"/>
        <v>0</v>
      </c>
      <c r="AE31" s="19" t="s">
        <v>26</v>
      </c>
      <c r="AF31" s="31"/>
      <c r="AG31" s="32">
        <f t="shared" si="0"/>
        <v>0</v>
      </c>
      <c r="AH31" s="32" t="str">
        <f t="shared" si="1"/>
        <v xml:space="preserve"> </v>
      </c>
      <c r="AI31" s="33"/>
      <c r="AJ31" s="31"/>
      <c r="AK31" s="33">
        <f t="shared" si="17"/>
        <v>0</v>
      </c>
      <c r="AL31" s="31"/>
      <c r="AM31" s="33">
        <f t="shared" si="18"/>
        <v>0</v>
      </c>
      <c r="AN31" s="33">
        <f t="shared" si="19"/>
        <v>2.3647999999998137</v>
      </c>
      <c r="AO31" s="31"/>
      <c r="AP31" s="33">
        <f t="shared" si="2"/>
        <v>0</v>
      </c>
      <c r="AQ31" s="31">
        <v>2.65</v>
      </c>
      <c r="AR31" s="33">
        <f t="shared" si="3"/>
        <v>23.210074074072242</v>
      </c>
      <c r="AS31" s="21" t="s">
        <v>85</v>
      </c>
    </row>
    <row r="32" spans="1:45">
      <c r="A32" s="21" t="s">
        <v>86</v>
      </c>
      <c r="B32" s="22" t="s">
        <v>28</v>
      </c>
      <c r="C32" s="23">
        <v>808895.36</v>
      </c>
      <c r="D32" s="23">
        <v>809102.05</v>
      </c>
      <c r="E32" s="22" t="s">
        <v>29</v>
      </c>
      <c r="F32" s="19"/>
      <c r="G32" s="19"/>
      <c r="H32" s="19"/>
      <c r="I32" s="19" t="s">
        <v>26</v>
      </c>
      <c r="J32" s="19" t="s">
        <v>26</v>
      </c>
      <c r="K32" s="25">
        <f t="shared" si="4"/>
        <v>206.69000000006054</v>
      </c>
      <c r="L32" s="19" t="s">
        <v>26</v>
      </c>
      <c r="M32" s="24"/>
      <c r="N32" s="26">
        <f t="shared" si="5"/>
        <v>0</v>
      </c>
      <c r="O32" s="26" t="str">
        <f t="shared" si="6"/>
        <v xml:space="preserve"> </v>
      </c>
      <c r="P32" s="26">
        <f t="shared" si="7"/>
        <v>0</v>
      </c>
      <c r="Q32" s="24"/>
      <c r="R32" s="27">
        <f t="shared" si="8"/>
        <v>0</v>
      </c>
      <c r="S32" s="24"/>
      <c r="T32" s="27">
        <f t="shared" si="9"/>
        <v>0</v>
      </c>
      <c r="U32" s="24"/>
      <c r="V32" s="27">
        <f t="shared" si="10"/>
        <v>0</v>
      </c>
      <c r="W32" s="24"/>
      <c r="X32" s="26">
        <f t="shared" si="11"/>
        <v>0</v>
      </c>
      <c r="Y32" s="26" t="str">
        <f t="shared" si="12"/>
        <v xml:space="preserve"> </v>
      </c>
      <c r="Z32" s="20"/>
      <c r="AA32" s="26">
        <f t="shared" si="13"/>
        <v>0</v>
      </c>
      <c r="AB32" s="26" t="str">
        <f t="shared" si="14"/>
        <v xml:space="preserve"> </v>
      </c>
      <c r="AC32" s="27"/>
      <c r="AD32" s="19">
        <f t="shared" si="15"/>
        <v>0</v>
      </c>
      <c r="AE32" s="19" t="s">
        <v>26</v>
      </c>
      <c r="AF32" s="31"/>
      <c r="AG32" s="32">
        <f t="shared" si="0"/>
        <v>0</v>
      </c>
      <c r="AH32" s="32" t="str">
        <f t="shared" si="1"/>
        <v xml:space="preserve"> </v>
      </c>
      <c r="AI32" s="33"/>
      <c r="AJ32" s="31"/>
      <c r="AK32" s="33">
        <f t="shared" si="17"/>
        <v>0</v>
      </c>
      <c r="AL32" s="31"/>
      <c r="AM32" s="33">
        <f t="shared" si="18"/>
        <v>0</v>
      </c>
      <c r="AN32" s="33">
        <f t="shared" si="19"/>
        <v>2.0669000000006053</v>
      </c>
      <c r="AO32" s="31"/>
      <c r="AP32" s="33">
        <f t="shared" si="2"/>
        <v>0</v>
      </c>
      <c r="AQ32" s="31">
        <v>2.99</v>
      </c>
      <c r="AR32" s="33">
        <f t="shared" si="3"/>
        <v>22.889003703710408</v>
      </c>
      <c r="AS32" s="21" t="s">
        <v>85</v>
      </c>
    </row>
    <row r="33" spans="1:45">
      <c r="A33" s="21" t="s">
        <v>86</v>
      </c>
      <c r="B33" s="22" t="s">
        <v>28</v>
      </c>
      <c r="C33" s="23">
        <v>808195.98</v>
      </c>
      <c r="D33" s="23">
        <v>809328.87</v>
      </c>
      <c r="E33" s="22" t="s">
        <v>56</v>
      </c>
      <c r="F33" s="19"/>
      <c r="G33" s="19"/>
      <c r="H33" s="19">
        <v>4</v>
      </c>
      <c r="I33" s="19" t="s">
        <v>26</v>
      </c>
      <c r="J33" s="19" t="s">
        <v>26</v>
      </c>
      <c r="K33" s="25">
        <f t="shared" si="4"/>
        <v>1132.890000000014</v>
      </c>
      <c r="L33" s="19" t="s">
        <v>26</v>
      </c>
      <c r="M33" s="24"/>
      <c r="N33" s="26">
        <f t="shared" si="5"/>
        <v>0</v>
      </c>
      <c r="O33" s="26" t="str">
        <f t="shared" si="6"/>
        <v xml:space="preserve"> </v>
      </c>
      <c r="P33" s="26">
        <f t="shared" si="7"/>
        <v>0</v>
      </c>
      <c r="Q33" s="24">
        <v>4530.1000000000004</v>
      </c>
      <c r="R33" s="27">
        <f t="shared" si="8"/>
        <v>503.34444444444449</v>
      </c>
      <c r="S33" s="24"/>
      <c r="T33" s="27">
        <f t="shared" si="9"/>
        <v>0</v>
      </c>
      <c r="U33" s="24"/>
      <c r="V33" s="27">
        <f t="shared" si="10"/>
        <v>0</v>
      </c>
      <c r="W33" s="24"/>
      <c r="X33" s="26">
        <f t="shared" si="11"/>
        <v>0</v>
      </c>
      <c r="Y33" s="26" t="str">
        <f t="shared" si="12"/>
        <v xml:space="preserve"> </v>
      </c>
      <c r="Z33" s="20"/>
      <c r="AA33" s="26">
        <f t="shared" si="13"/>
        <v>0</v>
      </c>
      <c r="AB33" s="26" t="str">
        <f t="shared" si="14"/>
        <v xml:space="preserve"> </v>
      </c>
      <c r="AC33" s="27"/>
      <c r="AD33" s="19">
        <f t="shared" si="15"/>
        <v>0</v>
      </c>
      <c r="AE33" s="19">
        <f>8492.4*12/12/27</f>
        <v>314.5333333333333</v>
      </c>
      <c r="AF33" s="31"/>
      <c r="AG33" s="32">
        <f t="shared" si="0"/>
        <v>0</v>
      </c>
      <c r="AH33" s="32" t="str">
        <f t="shared" si="1"/>
        <v xml:space="preserve"> </v>
      </c>
      <c r="AI33" s="33">
        <f t="shared" si="16"/>
        <v>11.328900000000139</v>
      </c>
      <c r="AJ33" s="31"/>
      <c r="AK33" s="33">
        <f t="shared" si="17"/>
        <v>0</v>
      </c>
      <c r="AL33" s="31">
        <v>9.18</v>
      </c>
      <c r="AM33" s="33">
        <f t="shared" si="18"/>
        <v>385.18260000000475</v>
      </c>
      <c r="AN33" s="33"/>
      <c r="AO33" s="31"/>
      <c r="AP33" s="33">
        <f t="shared" si="2"/>
        <v>0</v>
      </c>
      <c r="AQ33" s="31"/>
      <c r="AR33" s="33">
        <f t="shared" si="3"/>
        <v>0</v>
      </c>
      <c r="AS33" s="21" t="s">
        <v>89</v>
      </c>
    </row>
    <row r="34" spans="1:45">
      <c r="A34" s="21" t="s">
        <v>86</v>
      </c>
      <c r="B34" s="22" t="s">
        <v>28</v>
      </c>
      <c r="C34" s="23">
        <v>809102.05</v>
      </c>
      <c r="D34" s="23">
        <v>809188.03</v>
      </c>
      <c r="E34" s="22" t="s">
        <v>29</v>
      </c>
      <c r="F34" s="19"/>
      <c r="G34" s="19"/>
      <c r="H34" s="19">
        <v>7</v>
      </c>
      <c r="I34" s="19" t="s">
        <v>26</v>
      </c>
      <c r="J34" s="19" t="s">
        <v>26</v>
      </c>
      <c r="K34" s="25">
        <f t="shared" si="4"/>
        <v>85.979999999981374</v>
      </c>
      <c r="L34" s="19" t="s">
        <v>26</v>
      </c>
      <c r="M34" s="24"/>
      <c r="N34" s="26">
        <f t="shared" si="5"/>
        <v>0</v>
      </c>
      <c r="O34" s="26" t="str">
        <f t="shared" si="6"/>
        <v xml:space="preserve"> </v>
      </c>
      <c r="P34" s="26">
        <f t="shared" si="7"/>
        <v>0</v>
      </c>
      <c r="Q34" s="24">
        <v>768.2</v>
      </c>
      <c r="R34" s="27">
        <f t="shared" si="8"/>
        <v>85.355555555555554</v>
      </c>
      <c r="S34" s="24"/>
      <c r="T34" s="27">
        <f t="shared" si="9"/>
        <v>0</v>
      </c>
      <c r="U34" s="24"/>
      <c r="V34" s="27">
        <f t="shared" si="10"/>
        <v>0</v>
      </c>
      <c r="W34" s="24"/>
      <c r="X34" s="26">
        <f t="shared" si="11"/>
        <v>0</v>
      </c>
      <c r="Y34" s="26" t="str">
        <f t="shared" si="12"/>
        <v xml:space="preserve"> </v>
      </c>
      <c r="Z34" s="20"/>
      <c r="AA34" s="26">
        <f t="shared" si="13"/>
        <v>0</v>
      </c>
      <c r="AB34" s="26" t="str">
        <f t="shared" si="14"/>
        <v xml:space="preserve"> </v>
      </c>
      <c r="AC34" s="27"/>
      <c r="AD34" s="19">
        <f t="shared" si="15"/>
        <v>0</v>
      </c>
      <c r="AE34" s="19">
        <f>958.3*12/12/27</f>
        <v>35.492592592592587</v>
      </c>
      <c r="AF34" s="31"/>
      <c r="AG34" s="32">
        <f t="shared" si="0"/>
        <v>0</v>
      </c>
      <c r="AH34" s="32" t="str">
        <f t="shared" si="1"/>
        <v xml:space="preserve"> </v>
      </c>
      <c r="AI34" s="33"/>
      <c r="AJ34" s="31"/>
      <c r="AK34" s="33">
        <f t="shared" si="17"/>
        <v>0</v>
      </c>
      <c r="AL34" s="31"/>
      <c r="AM34" s="33">
        <f t="shared" si="18"/>
        <v>0</v>
      </c>
      <c r="AN34" s="33">
        <f t="shared" si="19"/>
        <v>0.85979999999981371</v>
      </c>
      <c r="AO34" s="31"/>
      <c r="AP34" s="33">
        <f t="shared" si="2"/>
        <v>0</v>
      </c>
      <c r="AQ34" s="31">
        <v>2.63</v>
      </c>
      <c r="AR34" s="33">
        <f t="shared" si="3"/>
        <v>8.375088888887074</v>
      </c>
      <c r="AS34" s="21" t="s">
        <v>90</v>
      </c>
    </row>
    <row r="35" spans="1:45">
      <c r="A35" s="21" t="s">
        <v>86</v>
      </c>
      <c r="B35" s="22" t="s">
        <v>28</v>
      </c>
      <c r="C35" s="23">
        <v>809328.87</v>
      </c>
      <c r="D35" s="23">
        <v>809377.87</v>
      </c>
      <c r="E35" s="22" t="s">
        <v>56</v>
      </c>
      <c r="F35" s="19">
        <v>4</v>
      </c>
      <c r="G35" s="19">
        <v>2</v>
      </c>
      <c r="H35" s="19"/>
      <c r="I35" s="19" t="s">
        <v>26</v>
      </c>
      <c r="J35" s="19" t="s">
        <v>26</v>
      </c>
      <c r="K35" s="25">
        <f t="shared" si="4"/>
        <v>49</v>
      </c>
      <c r="L35" s="19" t="s">
        <v>26</v>
      </c>
      <c r="M35" s="24"/>
      <c r="N35" s="26">
        <f t="shared" si="5"/>
        <v>0</v>
      </c>
      <c r="O35" s="26" t="str">
        <f t="shared" si="6"/>
        <v xml:space="preserve"> </v>
      </c>
      <c r="P35" s="26">
        <f t="shared" si="7"/>
        <v>0</v>
      </c>
      <c r="Q35" s="24">
        <v>130.1</v>
      </c>
      <c r="R35" s="27">
        <f t="shared" si="8"/>
        <v>14.455555555555556</v>
      </c>
      <c r="S35" s="24"/>
      <c r="T35" s="27">
        <f t="shared" si="9"/>
        <v>0</v>
      </c>
      <c r="U35" s="24"/>
      <c r="V35" s="27">
        <f t="shared" si="10"/>
        <v>0</v>
      </c>
      <c r="W35" s="24"/>
      <c r="X35" s="26">
        <f t="shared" si="11"/>
        <v>0</v>
      </c>
      <c r="Y35" s="26" t="str">
        <f t="shared" si="12"/>
        <v xml:space="preserve"> </v>
      </c>
      <c r="Z35" s="20"/>
      <c r="AA35" s="26">
        <f t="shared" si="13"/>
        <v>0</v>
      </c>
      <c r="AB35" s="26" t="str">
        <f t="shared" si="14"/>
        <v xml:space="preserve"> </v>
      </c>
      <c r="AC35" s="27"/>
      <c r="AD35" s="19">
        <f t="shared" si="15"/>
        <v>0</v>
      </c>
      <c r="AE35" s="19">
        <f>299.9*12/12/27</f>
        <v>11.107407407407406</v>
      </c>
      <c r="AF35" s="31"/>
      <c r="AG35" s="32">
        <f t="shared" si="0"/>
        <v>0</v>
      </c>
      <c r="AH35" s="32" t="str">
        <f t="shared" si="1"/>
        <v xml:space="preserve"> </v>
      </c>
      <c r="AI35" s="33">
        <f t="shared" si="16"/>
        <v>0.49</v>
      </c>
      <c r="AJ35" s="31"/>
      <c r="AK35" s="33">
        <f t="shared" si="17"/>
        <v>0</v>
      </c>
      <c r="AL35" s="31">
        <v>13.35</v>
      </c>
      <c r="AM35" s="33">
        <f t="shared" si="18"/>
        <v>24.227777777777778</v>
      </c>
      <c r="AN35" s="33"/>
      <c r="AO35" s="31"/>
      <c r="AP35" s="33">
        <f t="shared" si="2"/>
        <v>0</v>
      </c>
      <c r="AQ35" s="31"/>
      <c r="AR35" s="33">
        <f t="shared" si="3"/>
        <v>0</v>
      </c>
      <c r="AS35" s="21" t="s">
        <v>89</v>
      </c>
    </row>
    <row r="36" spans="1:45">
      <c r="A36" s="21"/>
      <c r="B36" s="22"/>
      <c r="C36" s="23"/>
      <c r="D36" s="23"/>
      <c r="E36" s="22"/>
      <c r="F36" s="19"/>
      <c r="G36" s="19"/>
      <c r="H36" s="19"/>
      <c r="I36" s="19" t="s">
        <v>26</v>
      </c>
      <c r="J36" s="19" t="s">
        <v>26</v>
      </c>
      <c r="K36" s="25">
        <f t="shared" si="4"/>
        <v>0</v>
      </c>
      <c r="L36" s="19" t="s">
        <v>26</v>
      </c>
      <c r="M36" s="24"/>
      <c r="N36" s="26">
        <f t="shared" si="5"/>
        <v>0</v>
      </c>
      <c r="O36" s="26" t="str">
        <f t="shared" si="6"/>
        <v xml:space="preserve"> </v>
      </c>
      <c r="P36" s="26">
        <f t="shared" si="7"/>
        <v>0</v>
      </c>
      <c r="Q36" s="24"/>
      <c r="R36" s="27">
        <f t="shared" si="8"/>
        <v>0</v>
      </c>
      <c r="S36" s="24"/>
      <c r="T36" s="27">
        <f t="shared" si="9"/>
        <v>0</v>
      </c>
      <c r="U36" s="24"/>
      <c r="V36" s="27">
        <f t="shared" si="10"/>
        <v>0</v>
      </c>
      <c r="W36" s="24"/>
      <c r="X36" s="26">
        <f t="shared" si="11"/>
        <v>0</v>
      </c>
      <c r="Y36" s="26" t="str">
        <f t="shared" si="12"/>
        <v xml:space="preserve"> </v>
      </c>
      <c r="Z36" s="20"/>
      <c r="AA36" s="26">
        <f t="shared" si="13"/>
        <v>0</v>
      </c>
      <c r="AB36" s="26" t="str">
        <f t="shared" si="14"/>
        <v xml:space="preserve"> </v>
      </c>
      <c r="AC36" s="27"/>
      <c r="AD36" s="19">
        <f t="shared" si="15"/>
        <v>0</v>
      </c>
      <c r="AE36" s="19" t="s">
        <v>26</v>
      </c>
      <c r="AF36" s="31"/>
      <c r="AG36" s="32">
        <f t="shared" si="0"/>
        <v>0</v>
      </c>
      <c r="AH36" s="32" t="str">
        <f t="shared" si="1"/>
        <v xml:space="preserve"> </v>
      </c>
      <c r="AI36" s="33">
        <f t="shared" si="16"/>
        <v>0</v>
      </c>
      <c r="AJ36" s="31"/>
      <c r="AK36" s="33">
        <f t="shared" si="17"/>
        <v>0</v>
      </c>
      <c r="AL36" s="31"/>
      <c r="AM36" s="33">
        <f t="shared" si="18"/>
        <v>0</v>
      </c>
      <c r="AN36" s="33">
        <f t="shared" si="19"/>
        <v>0</v>
      </c>
      <c r="AO36" s="31"/>
      <c r="AP36" s="33">
        <f t="shared" si="2"/>
        <v>0</v>
      </c>
      <c r="AQ36" s="31"/>
      <c r="AR36" s="33">
        <f t="shared" si="3"/>
        <v>0</v>
      </c>
      <c r="AS36" s="21"/>
    </row>
    <row r="37" spans="1:45">
      <c r="A37" s="21"/>
      <c r="B37" s="22"/>
      <c r="C37" s="23"/>
      <c r="D37" s="23"/>
      <c r="E37" s="22"/>
      <c r="F37" s="19"/>
      <c r="G37" s="19"/>
      <c r="H37" s="19"/>
      <c r="I37" s="19" t="s">
        <v>26</v>
      </c>
      <c r="J37" s="19" t="s">
        <v>26</v>
      </c>
      <c r="K37" s="25">
        <f t="shared" si="4"/>
        <v>0</v>
      </c>
      <c r="L37" s="19" t="s">
        <v>26</v>
      </c>
      <c r="M37" s="24"/>
      <c r="N37" s="26">
        <f t="shared" si="5"/>
        <v>0</v>
      </c>
      <c r="O37" s="26" t="str">
        <f t="shared" si="6"/>
        <v xml:space="preserve"> </v>
      </c>
      <c r="P37" s="26">
        <f t="shared" si="7"/>
        <v>0</v>
      </c>
      <c r="Q37" s="24"/>
      <c r="R37" s="27">
        <f t="shared" si="8"/>
        <v>0</v>
      </c>
      <c r="S37" s="24"/>
      <c r="T37" s="27">
        <f t="shared" si="9"/>
        <v>0</v>
      </c>
      <c r="U37" s="24"/>
      <c r="V37" s="27">
        <f t="shared" si="10"/>
        <v>0</v>
      </c>
      <c r="W37" s="24"/>
      <c r="X37" s="26">
        <f t="shared" si="11"/>
        <v>0</v>
      </c>
      <c r="Y37" s="26" t="str">
        <f t="shared" si="12"/>
        <v xml:space="preserve"> </v>
      </c>
      <c r="Z37" s="20"/>
      <c r="AA37" s="26">
        <f t="shared" si="13"/>
        <v>0</v>
      </c>
      <c r="AB37" s="26" t="str">
        <f t="shared" si="14"/>
        <v xml:space="preserve"> </v>
      </c>
      <c r="AC37" s="27"/>
      <c r="AD37" s="19">
        <f t="shared" si="15"/>
        <v>0</v>
      </c>
      <c r="AE37" s="19" t="s">
        <v>26</v>
      </c>
      <c r="AF37" s="31"/>
      <c r="AG37" s="32">
        <f t="shared" si="0"/>
        <v>0</v>
      </c>
      <c r="AH37" s="32" t="str">
        <f t="shared" si="1"/>
        <v xml:space="preserve"> </v>
      </c>
      <c r="AI37" s="33">
        <f t="shared" si="16"/>
        <v>0</v>
      </c>
      <c r="AJ37" s="31"/>
      <c r="AK37" s="33">
        <f t="shared" si="17"/>
        <v>0</v>
      </c>
      <c r="AL37" s="31"/>
      <c r="AM37" s="33">
        <f t="shared" si="18"/>
        <v>0</v>
      </c>
      <c r="AN37" s="33">
        <f t="shared" si="19"/>
        <v>0</v>
      </c>
      <c r="AO37" s="31"/>
      <c r="AP37" s="33">
        <f t="shared" si="2"/>
        <v>0</v>
      </c>
      <c r="AQ37" s="31"/>
      <c r="AR37" s="33">
        <f t="shared" si="3"/>
        <v>0</v>
      </c>
      <c r="AS37" s="21"/>
    </row>
    <row r="38" spans="1:45">
      <c r="A38" s="21"/>
      <c r="B38" s="22"/>
      <c r="C38" s="23"/>
      <c r="D38" s="23"/>
      <c r="E38" s="22"/>
      <c r="F38" s="19"/>
      <c r="G38" s="19"/>
      <c r="H38" s="19"/>
      <c r="I38" s="19" t="s">
        <v>26</v>
      </c>
      <c r="J38" s="19" t="s">
        <v>26</v>
      </c>
      <c r="K38" s="25">
        <f t="shared" si="4"/>
        <v>0</v>
      </c>
      <c r="L38" s="19" t="s">
        <v>26</v>
      </c>
      <c r="M38" s="24"/>
      <c r="N38" s="26">
        <f t="shared" si="5"/>
        <v>0</v>
      </c>
      <c r="O38" s="26" t="str">
        <f t="shared" si="6"/>
        <v xml:space="preserve"> </v>
      </c>
      <c r="P38" s="26">
        <f t="shared" si="7"/>
        <v>0</v>
      </c>
      <c r="Q38" s="24"/>
      <c r="R38" s="27">
        <f t="shared" si="8"/>
        <v>0</v>
      </c>
      <c r="S38" s="24"/>
      <c r="T38" s="27">
        <f t="shared" si="9"/>
        <v>0</v>
      </c>
      <c r="U38" s="24"/>
      <c r="V38" s="27">
        <f t="shared" si="10"/>
        <v>0</v>
      </c>
      <c r="W38" s="24"/>
      <c r="X38" s="26">
        <f t="shared" si="11"/>
        <v>0</v>
      </c>
      <c r="Y38" s="26" t="str">
        <f t="shared" si="12"/>
        <v xml:space="preserve"> </v>
      </c>
      <c r="Z38" s="20"/>
      <c r="AA38" s="26">
        <f t="shared" si="13"/>
        <v>0</v>
      </c>
      <c r="AB38" s="26" t="str">
        <f t="shared" si="14"/>
        <v xml:space="preserve"> </v>
      </c>
      <c r="AC38" s="27"/>
      <c r="AD38" s="19">
        <f t="shared" si="15"/>
        <v>0</v>
      </c>
      <c r="AE38" s="19" t="s">
        <v>26</v>
      </c>
      <c r="AF38" s="31"/>
      <c r="AG38" s="32">
        <f t="shared" si="0"/>
        <v>0</v>
      </c>
      <c r="AH38" s="32" t="str">
        <f t="shared" si="1"/>
        <v xml:space="preserve"> </v>
      </c>
      <c r="AI38" s="33">
        <f t="shared" si="16"/>
        <v>0</v>
      </c>
      <c r="AJ38" s="31"/>
      <c r="AK38" s="33">
        <f t="shared" si="17"/>
        <v>0</v>
      </c>
      <c r="AL38" s="31"/>
      <c r="AM38" s="33">
        <f t="shared" si="18"/>
        <v>0</v>
      </c>
      <c r="AN38" s="33">
        <f t="shared" si="19"/>
        <v>0</v>
      </c>
      <c r="AO38" s="31"/>
      <c r="AP38" s="33">
        <f t="shared" si="2"/>
        <v>0</v>
      </c>
      <c r="AQ38" s="31"/>
      <c r="AR38" s="33">
        <f t="shared" si="3"/>
        <v>0</v>
      </c>
      <c r="AS38" s="21"/>
    </row>
    <row r="39" spans="1:45">
      <c r="A39" s="21"/>
      <c r="B39" s="22"/>
      <c r="C39" s="23"/>
      <c r="D39" s="23"/>
      <c r="E39" s="22"/>
      <c r="F39" s="19"/>
      <c r="G39" s="19"/>
      <c r="H39" s="19"/>
      <c r="I39" s="19" t="s">
        <v>26</v>
      </c>
      <c r="J39" s="19" t="s">
        <v>26</v>
      </c>
      <c r="K39" s="25">
        <f t="shared" si="4"/>
        <v>0</v>
      </c>
      <c r="L39" s="19" t="s">
        <v>26</v>
      </c>
      <c r="M39" s="24"/>
      <c r="N39" s="26">
        <f t="shared" si="5"/>
        <v>0</v>
      </c>
      <c r="O39" s="26" t="str">
        <f t="shared" si="6"/>
        <v xml:space="preserve"> </v>
      </c>
      <c r="P39" s="26">
        <f t="shared" si="7"/>
        <v>0</v>
      </c>
      <c r="Q39" s="24"/>
      <c r="R39" s="27">
        <f t="shared" si="8"/>
        <v>0</v>
      </c>
      <c r="S39" s="24"/>
      <c r="T39" s="27">
        <f t="shared" si="9"/>
        <v>0</v>
      </c>
      <c r="U39" s="24"/>
      <c r="V39" s="27">
        <f t="shared" si="10"/>
        <v>0</v>
      </c>
      <c r="W39" s="24"/>
      <c r="X39" s="26">
        <f t="shared" si="11"/>
        <v>0</v>
      </c>
      <c r="Y39" s="26" t="str">
        <f t="shared" si="12"/>
        <v xml:space="preserve"> </v>
      </c>
      <c r="Z39" s="20"/>
      <c r="AA39" s="26">
        <f t="shared" si="13"/>
        <v>0</v>
      </c>
      <c r="AB39" s="26" t="str">
        <f t="shared" si="14"/>
        <v xml:space="preserve"> </v>
      </c>
      <c r="AC39" s="27"/>
      <c r="AD39" s="19">
        <f t="shared" si="15"/>
        <v>0</v>
      </c>
      <c r="AE39" s="19" t="s">
        <v>26</v>
      </c>
      <c r="AF39" s="31"/>
      <c r="AG39" s="32">
        <f t="shared" si="0"/>
        <v>0</v>
      </c>
      <c r="AH39" s="32" t="str">
        <f t="shared" si="1"/>
        <v xml:space="preserve"> </v>
      </c>
      <c r="AI39" s="33">
        <f t="shared" si="16"/>
        <v>0</v>
      </c>
      <c r="AJ39" s="31"/>
      <c r="AK39" s="33">
        <f t="shared" si="17"/>
        <v>0</v>
      </c>
      <c r="AL39" s="31"/>
      <c r="AM39" s="33">
        <f t="shared" si="18"/>
        <v>0</v>
      </c>
      <c r="AN39" s="33">
        <f t="shared" si="19"/>
        <v>0</v>
      </c>
      <c r="AO39" s="31"/>
      <c r="AP39" s="33">
        <f t="shared" si="2"/>
        <v>0</v>
      </c>
      <c r="AQ39" s="31"/>
      <c r="AR39" s="33">
        <f t="shared" si="3"/>
        <v>0</v>
      </c>
      <c r="AS39" s="21"/>
    </row>
    <row r="40" spans="1:45">
      <c r="A40" s="21"/>
      <c r="B40" s="22"/>
      <c r="C40" s="23"/>
      <c r="D40" s="23"/>
      <c r="E40" s="22"/>
      <c r="F40" s="19"/>
      <c r="G40" s="19"/>
      <c r="H40" s="19"/>
      <c r="I40" s="19" t="s">
        <v>26</v>
      </c>
      <c r="J40" s="19" t="s">
        <v>26</v>
      </c>
      <c r="K40" s="25">
        <f t="shared" si="4"/>
        <v>0</v>
      </c>
      <c r="L40" s="19" t="s">
        <v>26</v>
      </c>
      <c r="M40" s="24"/>
      <c r="N40" s="26">
        <f t="shared" si="5"/>
        <v>0</v>
      </c>
      <c r="O40" s="26" t="str">
        <f t="shared" si="6"/>
        <v xml:space="preserve"> </v>
      </c>
      <c r="P40" s="26">
        <f t="shared" si="7"/>
        <v>0</v>
      </c>
      <c r="Q40" s="24"/>
      <c r="R40" s="27">
        <f t="shared" si="8"/>
        <v>0</v>
      </c>
      <c r="S40" s="24"/>
      <c r="T40" s="27">
        <f t="shared" si="9"/>
        <v>0</v>
      </c>
      <c r="U40" s="24"/>
      <c r="V40" s="27">
        <f t="shared" si="10"/>
        <v>0</v>
      </c>
      <c r="W40" s="24"/>
      <c r="X40" s="26">
        <f t="shared" si="11"/>
        <v>0</v>
      </c>
      <c r="Y40" s="26" t="str">
        <f t="shared" si="12"/>
        <v xml:space="preserve"> </v>
      </c>
      <c r="Z40" s="20"/>
      <c r="AA40" s="26">
        <f t="shared" si="13"/>
        <v>0</v>
      </c>
      <c r="AB40" s="26" t="str">
        <f t="shared" si="14"/>
        <v xml:space="preserve"> </v>
      </c>
      <c r="AC40" s="27"/>
      <c r="AD40" s="19">
        <f t="shared" si="15"/>
        <v>0</v>
      </c>
      <c r="AE40" s="19" t="s">
        <v>26</v>
      </c>
      <c r="AF40" s="31"/>
      <c r="AG40" s="32">
        <f t="shared" si="0"/>
        <v>0</v>
      </c>
      <c r="AH40" s="32" t="str">
        <f t="shared" si="1"/>
        <v xml:space="preserve"> </v>
      </c>
      <c r="AI40" s="33">
        <f t="shared" si="16"/>
        <v>0</v>
      </c>
      <c r="AJ40" s="31"/>
      <c r="AK40" s="33">
        <f t="shared" si="17"/>
        <v>0</v>
      </c>
      <c r="AL40" s="31"/>
      <c r="AM40" s="33">
        <f t="shared" si="18"/>
        <v>0</v>
      </c>
      <c r="AN40" s="33">
        <f t="shared" si="19"/>
        <v>0</v>
      </c>
      <c r="AO40" s="31"/>
      <c r="AP40" s="33">
        <f t="shared" si="2"/>
        <v>0</v>
      </c>
      <c r="AQ40" s="31"/>
      <c r="AR40" s="33">
        <f t="shared" si="3"/>
        <v>0</v>
      </c>
      <c r="AS40" s="21"/>
    </row>
    <row r="41" spans="1:45">
      <c r="A41" s="21"/>
      <c r="B41" s="22"/>
      <c r="C41" s="23"/>
      <c r="D41" s="23"/>
      <c r="E41" s="22"/>
      <c r="F41" s="19"/>
      <c r="G41" s="19"/>
      <c r="H41" s="19"/>
      <c r="I41" s="19" t="s">
        <v>26</v>
      </c>
      <c r="J41" s="19" t="s">
        <v>26</v>
      </c>
      <c r="K41" s="25">
        <f t="shared" si="4"/>
        <v>0</v>
      </c>
      <c r="L41" s="19" t="s">
        <v>26</v>
      </c>
      <c r="M41" s="24"/>
      <c r="N41" s="26">
        <f t="shared" si="5"/>
        <v>0</v>
      </c>
      <c r="O41" s="26" t="str">
        <f t="shared" si="6"/>
        <v xml:space="preserve"> </v>
      </c>
      <c r="P41" s="26">
        <f t="shared" si="7"/>
        <v>0</v>
      </c>
      <c r="Q41" s="24"/>
      <c r="R41" s="27">
        <f t="shared" si="8"/>
        <v>0</v>
      </c>
      <c r="S41" s="24"/>
      <c r="T41" s="27">
        <f t="shared" si="9"/>
        <v>0</v>
      </c>
      <c r="U41" s="24"/>
      <c r="V41" s="27">
        <f t="shared" si="10"/>
        <v>0</v>
      </c>
      <c r="W41" s="24"/>
      <c r="X41" s="26">
        <f t="shared" si="11"/>
        <v>0</v>
      </c>
      <c r="Y41" s="26" t="str">
        <f t="shared" si="12"/>
        <v xml:space="preserve"> </v>
      </c>
      <c r="Z41" s="20"/>
      <c r="AA41" s="26">
        <f t="shared" si="13"/>
        <v>0</v>
      </c>
      <c r="AB41" s="26" t="str">
        <f t="shared" si="14"/>
        <v xml:space="preserve"> </v>
      </c>
      <c r="AC41" s="27"/>
      <c r="AD41" s="19">
        <f t="shared" si="15"/>
        <v>0</v>
      </c>
      <c r="AE41" s="19" t="s">
        <v>26</v>
      </c>
      <c r="AF41" s="31"/>
      <c r="AG41" s="32">
        <f t="shared" si="0"/>
        <v>0</v>
      </c>
      <c r="AH41" s="32" t="str">
        <f t="shared" si="1"/>
        <v xml:space="preserve"> </v>
      </c>
      <c r="AI41" s="33">
        <f t="shared" si="16"/>
        <v>0</v>
      </c>
      <c r="AJ41" s="31"/>
      <c r="AK41" s="33">
        <f t="shared" si="17"/>
        <v>0</v>
      </c>
      <c r="AL41" s="31"/>
      <c r="AM41" s="33">
        <f t="shared" si="18"/>
        <v>0</v>
      </c>
      <c r="AN41" s="33">
        <f t="shared" si="19"/>
        <v>0</v>
      </c>
      <c r="AO41" s="31"/>
      <c r="AP41" s="33">
        <f t="shared" si="2"/>
        <v>0</v>
      </c>
      <c r="AQ41" s="31"/>
      <c r="AR41" s="33">
        <f t="shared" si="3"/>
        <v>0</v>
      </c>
      <c r="AS41" s="21"/>
    </row>
    <row r="42" spans="1:45">
      <c r="A42" s="21"/>
      <c r="B42" s="22"/>
      <c r="C42" s="23"/>
      <c r="D42" s="23"/>
      <c r="E42" s="22"/>
      <c r="F42" s="19"/>
      <c r="G42" s="19"/>
      <c r="H42" s="19"/>
      <c r="I42" s="19" t="s">
        <v>26</v>
      </c>
      <c r="J42" s="19" t="s">
        <v>26</v>
      </c>
      <c r="K42" s="25">
        <f t="shared" si="4"/>
        <v>0</v>
      </c>
      <c r="L42" s="19" t="s">
        <v>26</v>
      </c>
      <c r="M42" s="24"/>
      <c r="N42" s="26">
        <f t="shared" si="5"/>
        <v>0</v>
      </c>
      <c r="O42" s="26" t="str">
        <f t="shared" si="6"/>
        <v xml:space="preserve"> </v>
      </c>
      <c r="P42" s="26">
        <f t="shared" si="7"/>
        <v>0</v>
      </c>
      <c r="Q42" s="24"/>
      <c r="R42" s="27">
        <f t="shared" si="8"/>
        <v>0</v>
      </c>
      <c r="S42" s="24"/>
      <c r="T42" s="27">
        <f t="shared" si="9"/>
        <v>0</v>
      </c>
      <c r="U42" s="24"/>
      <c r="V42" s="27">
        <f t="shared" si="10"/>
        <v>0</v>
      </c>
      <c r="W42" s="24"/>
      <c r="X42" s="26">
        <f t="shared" si="11"/>
        <v>0</v>
      </c>
      <c r="Y42" s="26" t="str">
        <f t="shared" si="12"/>
        <v xml:space="preserve"> </v>
      </c>
      <c r="Z42" s="20"/>
      <c r="AA42" s="26">
        <f t="shared" si="13"/>
        <v>0</v>
      </c>
      <c r="AB42" s="26" t="str">
        <f t="shared" si="14"/>
        <v xml:space="preserve"> </v>
      </c>
      <c r="AC42" s="27"/>
      <c r="AD42" s="19">
        <f t="shared" si="15"/>
        <v>0</v>
      </c>
      <c r="AE42" s="19" t="s">
        <v>26</v>
      </c>
      <c r="AF42" s="31"/>
      <c r="AG42" s="32">
        <f t="shared" si="0"/>
        <v>0</v>
      </c>
      <c r="AH42" s="32" t="str">
        <f t="shared" si="1"/>
        <v xml:space="preserve"> </v>
      </c>
      <c r="AI42" s="33">
        <f t="shared" si="16"/>
        <v>0</v>
      </c>
      <c r="AJ42" s="31"/>
      <c r="AK42" s="33">
        <f t="shared" si="17"/>
        <v>0</v>
      </c>
      <c r="AL42" s="31"/>
      <c r="AM42" s="33">
        <f t="shared" si="18"/>
        <v>0</v>
      </c>
      <c r="AN42" s="33">
        <f t="shared" si="19"/>
        <v>0</v>
      </c>
      <c r="AO42" s="31"/>
      <c r="AP42" s="33">
        <f t="shared" si="2"/>
        <v>0</v>
      </c>
      <c r="AQ42" s="31"/>
      <c r="AR42" s="33">
        <f t="shared" si="3"/>
        <v>0</v>
      </c>
      <c r="AS42" s="21"/>
    </row>
    <row r="43" spans="1:45">
      <c r="A43" s="21"/>
      <c r="B43" s="22"/>
      <c r="C43" s="23"/>
      <c r="D43" s="23"/>
      <c r="E43" s="22"/>
      <c r="F43" s="19"/>
      <c r="G43" s="19"/>
      <c r="H43" s="19"/>
      <c r="I43" s="19" t="s">
        <v>26</v>
      </c>
      <c r="J43" s="19" t="s">
        <v>26</v>
      </c>
      <c r="K43" s="25">
        <f t="shared" si="4"/>
        <v>0</v>
      </c>
      <c r="L43" s="19" t="s">
        <v>26</v>
      </c>
      <c r="M43" s="24"/>
      <c r="N43" s="26">
        <f t="shared" si="5"/>
        <v>0</v>
      </c>
      <c r="O43" s="26" t="str">
        <f t="shared" si="6"/>
        <v xml:space="preserve"> </v>
      </c>
      <c r="P43" s="26">
        <f t="shared" si="7"/>
        <v>0</v>
      </c>
      <c r="Q43" s="24"/>
      <c r="R43" s="27">
        <f t="shared" si="8"/>
        <v>0</v>
      </c>
      <c r="S43" s="24"/>
      <c r="T43" s="27">
        <f t="shared" si="9"/>
        <v>0</v>
      </c>
      <c r="U43" s="24"/>
      <c r="V43" s="27">
        <f t="shared" si="10"/>
        <v>0</v>
      </c>
      <c r="W43" s="24"/>
      <c r="X43" s="26">
        <f t="shared" si="11"/>
        <v>0</v>
      </c>
      <c r="Y43" s="26" t="str">
        <f t="shared" si="12"/>
        <v xml:space="preserve"> </v>
      </c>
      <c r="Z43" s="20"/>
      <c r="AA43" s="26">
        <f t="shared" si="13"/>
        <v>0</v>
      </c>
      <c r="AB43" s="26" t="str">
        <f t="shared" si="14"/>
        <v xml:space="preserve"> </v>
      </c>
      <c r="AC43" s="27"/>
      <c r="AD43" s="19">
        <f t="shared" si="15"/>
        <v>0</v>
      </c>
      <c r="AE43" s="19" t="s">
        <v>26</v>
      </c>
      <c r="AF43" s="31"/>
      <c r="AG43" s="32">
        <f t="shared" si="0"/>
        <v>0</v>
      </c>
      <c r="AH43" s="32" t="str">
        <f t="shared" si="1"/>
        <v xml:space="preserve"> </v>
      </c>
      <c r="AI43" s="33">
        <f t="shared" si="16"/>
        <v>0</v>
      </c>
      <c r="AJ43" s="31"/>
      <c r="AK43" s="33">
        <f t="shared" si="17"/>
        <v>0</v>
      </c>
      <c r="AL43" s="31"/>
      <c r="AM43" s="33">
        <f t="shared" si="18"/>
        <v>0</v>
      </c>
      <c r="AN43" s="33">
        <f t="shared" si="19"/>
        <v>0</v>
      </c>
      <c r="AO43" s="31"/>
      <c r="AP43" s="33">
        <f t="shared" si="2"/>
        <v>0</v>
      </c>
      <c r="AQ43" s="31"/>
      <c r="AR43" s="33">
        <f t="shared" si="3"/>
        <v>0</v>
      </c>
      <c r="AS43" s="21"/>
    </row>
    <row r="44" spans="1:45">
      <c r="A44" s="21"/>
      <c r="B44" s="22"/>
      <c r="C44" s="23"/>
      <c r="D44" s="23"/>
      <c r="E44" s="22"/>
      <c r="F44" s="19"/>
      <c r="G44" s="19"/>
      <c r="H44" s="19"/>
      <c r="I44" s="19" t="s">
        <v>26</v>
      </c>
      <c r="J44" s="19" t="s">
        <v>26</v>
      </c>
      <c r="K44" s="25">
        <f t="shared" si="4"/>
        <v>0</v>
      </c>
      <c r="L44" s="19" t="s">
        <v>26</v>
      </c>
      <c r="M44" s="24"/>
      <c r="N44" s="26">
        <f t="shared" si="5"/>
        <v>0</v>
      </c>
      <c r="O44" s="26" t="str">
        <f t="shared" si="6"/>
        <v xml:space="preserve"> </v>
      </c>
      <c r="P44" s="26">
        <f t="shared" si="7"/>
        <v>0</v>
      </c>
      <c r="Q44" s="24"/>
      <c r="R44" s="27">
        <f t="shared" si="8"/>
        <v>0</v>
      </c>
      <c r="S44" s="24"/>
      <c r="T44" s="27">
        <f t="shared" si="9"/>
        <v>0</v>
      </c>
      <c r="U44" s="24"/>
      <c r="V44" s="27">
        <f t="shared" si="10"/>
        <v>0</v>
      </c>
      <c r="W44" s="24"/>
      <c r="X44" s="26">
        <f t="shared" si="11"/>
        <v>0</v>
      </c>
      <c r="Y44" s="26" t="str">
        <f t="shared" si="12"/>
        <v xml:space="preserve"> </v>
      </c>
      <c r="Z44" s="20"/>
      <c r="AA44" s="26">
        <f t="shared" si="13"/>
        <v>0</v>
      </c>
      <c r="AB44" s="26" t="str">
        <f t="shared" si="14"/>
        <v xml:space="preserve"> </v>
      </c>
      <c r="AC44" s="27"/>
      <c r="AD44" s="19">
        <f t="shared" si="15"/>
        <v>0</v>
      </c>
      <c r="AE44" s="19" t="s">
        <v>26</v>
      </c>
      <c r="AF44" s="31"/>
      <c r="AG44" s="32">
        <f t="shared" si="0"/>
        <v>0</v>
      </c>
      <c r="AH44" s="32" t="str">
        <f t="shared" si="1"/>
        <v xml:space="preserve"> </v>
      </c>
      <c r="AI44" s="33">
        <f t="shared" si="16"/>
        <v>0</v>
      </c>
      <c r="AJ44" s="31"/>
      <c r="AK44" s="33">
        <f t="shared" si="17"/>
        <v>0</v>
      </c>
      <c r="AL44" s="31"/>
      <c r="AM44" s="33">
        <f t="shared" si="18"/>
        <v>0</v>
      </c>
      <c r="AN44" s="33">
        <f t="shared" si="19"/>
        <v>0</v>
      </c>
      <c r="AO44" s="31"/>
      <c r="AP44" s="33">
        <f t="shared" si="2"/>
        <v>0</v>
      </c>
      <c r="AQ44" s="31"/>
      <c r="AR44" s="33">
        <f t="shared" si="3"/>
        <v>0</v>
      </c>
      <c r="AS44" s="21"/>
    </row>
    <row r="45" spans="1:45">
      <c r="A45" s="21"/>
      <c r="B45" s="22"/>
      <c r="C45" s="23"/>
      <c r="D45" s="23"/>
      <c r="E45" s="22"/>
      <c r="F45" s="19"/>
      <c r="G45" s="19"/>
      <c r="H45" s="19"/>
      <c r="I45" s="19" t="s">
        <v>26</v>
      </c>
      <c r="J45" s="19" t="s">
        <v>26</v>
      </c>
      <c r="K45" s="25">
        <f t="shared" si="4"/>
        <v>0</v>
      </c>
      <c r="L45" s="19" t="s">
        <v>26</v>
      </c>
      <c r="M45" s="24"/>
      <c r="N45" s="26">
        <f t="shared" si="5"/>
        <v>0</v>
      </c>
      <c r="O45" s="26" t="str">
        <f t="shared" si="6"/>
        <v xml:space="preserve"> </v>
      </c>
      <c r="P45" s="26">
        <f t="shared" si="7"/>
        <v>0</v>
      </c>
      <c r="Q45" s="24"/>
      <c r="R45" s="27">
        <f t="shared" si="8"/>
        <v>0</v>
      </c>
      <c r="S45" s="24"/>
      <c r="T45" s="27">
        <f t="shared" si="9"/>
        <v>0</v>
      </c>
      <c r="U45" s="24"/>
      <c r="V45" s="27">
        <f t="shared" si="10"/>
        <v>0</v>
      </c>
      <c r="W45" s="24"/>
      <c r="X45" s="26">
        <f t="shared" si="11"/>
        <v>0</v>
      </c>
      <c r="Y45" s="26" t="str">
        <f t="shared" si="12"/>
        <v xml:space="preserve"> </v>
      </c>
      <c r="Z45" s="20"/>
      <c r="AA45" s="26">
        <f t="shared" si="13"/>
        <v>0</v>
      </c>
      <c r="AB45" s="26" t="str">
        <f t="shared" si="14"/>
        <v xml:space="preserve"> </v>
      </c>
      <c r="AC45" s="27"/>
      <c r="AD45" s="19">
        <f t="shared" si="15"/>
        <v>0</v>
      </c>
      <c r="AE45" s="19" t="s">
        <v>26</v>
      </c>
      <c r="AF45" s="31"/>
      <c r="AG45" s="32">
        <f t="shared" si="0"/>
        <v>0</v>
      </c>
      <c r="AH45" s="32" t="str">
        <f t="shared" si="1"/>
        <v xml:space="preserve"> </v>
      </c>
      <c r="AI45" s="33">
        <f t="shared" si="16"/>
        <v>0</v>
      </c>
      <c r="AJ45" s="31"/>
      <c r="AK45" s="33">
        <f t="shared" si="17"/>
        <v>0</v>
      </c>
      <c r="AL45" s="31"/>
      <c r="AM45" s="33">
        <f t="shared" si="18"/>
        <v>0</v>
      </c>
      <c r="AN45" s="33">
        <f t="shared" si="19"/>
        <v>0</v>
      </c>
      <c r="AO45" s="31"/>
      <c r="AP45" s="33">
        <f t="shared" si="2"/>
        <v>0</v>
      </c>
      <c r="AQ45" s="31"/>
      <c r="AR45" s="33">
        <f t="shared" si="3"/>
        <v>0</v>
      </c>
      <c r="AS45" s="21"/>
    </row>
    <row r="46" spans="1:45">
      <c r="A46" s="21"/>
      <c r="B46" s="22"/>
      <c r="C46" s="23"/>
      <c r="D46" s="23"/>
      <c r="E46" s="22"/>
      <c r="F46" s="19"/>
      <c r="G46" s="19"/>
      <c r="H46" s="19"/>
      <c r="I46" s="19" t="s">
        <v>26</v>
      </c>
      <c r="J46" s="19" t="s">
        <v>26</v>
      </c>
      <c r="K46" s="25">
        <f t="shared" si="4"/>
        <v>0</v>
      </c>
      <c r="L46" s="19" t="s">
        <v>26</v>
      </c>
      <c r="M46" s="24"/>
      <c r="N46" s="26">
        <f t="shared" si="5"/>
        <v>0</v>
      </c>
      <c r="O46" s="26" t="str">
        <f t="shared" si="6"/>
        <v xml:space="preserve"> </v>
      </c>
      <c r="P46" s="26">
        <f t="shared" si="7"/>
        <v>0</v>
      </c>
      <c r="Q46" s="24"/>
      <c r="R46" s="27">
        <f t="shared" si="8"/>
        <v>0</v>
      </c>
      <c r="S46" s="24"/>
      <c r="T46" s="27">
        <f t="shared" si="9"/>
        <v>0</v>
      </c>
      <c r="U46" s="24"/>
      <c r="V46" s="27">
        <f t="shared" si="10"/>
        <v>0</v>
      </c>
      <c r="W46" s="24"/>
      <c r="X46" s="26">
        <f t="shared" si="11"/>
        <v>0</v>
      </c>
      <c r="Y46" s="26" t="str">
        <f t="shared" si="12"/>
        <v xml:space="preserve"> </v>
      </c>
      <c r="Z46" s="20"/>
      <c r="AA46" s="26">
        <f t="shared" si="13"/>
        <v>0</v>
      </c>
      <c r="AB46" s="26" t="str">
        <f t="shared" si="14"/>
        <v xml:space="preserve"> </v>
      </c>
      <c r="AC46" s="27"/>
      <c r="AD46" s="19">
        <f t="shared" si="15"/>
        <v>0</v>
      </c>
      <c r="AE46" s="19" t="s">
        <v>26</v>
      </c>
      <c r="AF46" s="31"/>
      <c r="AG46" s="32">
        <f t="shared" si="0"/>
        <v>0</v>
      </c>
      <c r="AH46" s="32" t="str">
        <f t="shared" si="1"/>
        <v xml:space="preserve"> </v>
      </c>
      <c r="AI46" s="33">
        <f t="shared" si="16"/>
        <v>0</v>
      </c>
      <c r="AJ46" s="31"/>
      <c r="AK46" s="33">
        <f t="shared" si="17"/>
        <v>0</v>
      </c>
      <c r="AL46" s="31"/>
      <c r="AM46" s="33">
        <f t="shared" si="18"/>
        <v>0</v>
      </c>
      <c r="AN46" s="33">
        <f t="shared" si="19"/>
        <v>0</v>
      </c>
      <c r="AO46" s="31"/>
      <c r="AP46" s="33">
        <f t="shared" si="2"/>
        <v>0</v>
      </c>
      <c r="AQ46" s="31"/>
      <c r="AR46" s="33">
        <f t="shared" si="3"/>
        <v>0</v>
      </c>
      <c r="AS46" s="21"/>
    </row>
    <row r="47" spans="1:45">
      <c r="A47" s="21"/>
      <c r="B47" s="22"/>
      <c r="C47" s="23"/>
      <c r="D47" s="23"/>
      <c r="E47" s="22"/>
      <c r="F47" s="19"/>
      <c r="G47" s="19"/>
      <c r="H47" s="19"/>
      <c r="I47" s="19" t="s">
        <v>26</v>
      </c>
      <c r="J47" s="19" t="s">
        <v>26</v>
      </c>
      <c r="K47" s="25">
        <f t="shared" si="4"/>
        <v>0</v>
      </c>
      <c r="L47" s="19" t="s">
        <v>26</v>
      </c>
      <c r="M47" s="24"/>
      <c r="N47" s="26">
        <f t="shared" si="5"/>
        <v>0</v>
      </c>
      <c r="O47" s="26" t="str">
        <f t="shared" si="6"/>
        <v xml:space="preserve"> </v>
      </c>
      <c r="P47" s="26">
        <f t="shared" si="7"/>
        <v>0</v>
      </c>
      <c r="Q47" s="24"/>
      <c r="R47" s="27">
        <f t="shared" si="8"/>
        <v>0</v>
      </c>
      <c r="S47" s="24"/>
      <c r="T47" s="27">
        <f t="shared" si="9"/>
        <v>0</v>
      </c>
      <c r="U47" s="24"/>
      <c r="V47" s="27">
        <f t="shared" si="10"/>
        <v>0</v>
      </c>
      <c r="W47" s="24"/>
      <c r="X47" s="26">
        <f t="shared" si="11"/>
        <v>0</v>
      </c>
      <c r="Y47" s="26" t="str">
        <f t="shared" si="12"/>
        <v xml:space="preserve"> </v>
      </c>
      <c r="Z47" s="20"/>
      <c r="AA47" s="26">
        <f t="shared" si="13"/>
        <v>0</v>
      </c>
      <c r="AB47" s="26" t="str">
        <f t="shared" si="14"/>
        <v xml:space="preserve"> </v>
      </c>
      <c r="AC47" s="27"/>
      <c r="AD47" s="19">
        <f t="shared" si="15"/>
        <v>0</v>
      </c>
      <c r="AE47" s="19" t="s">
        <v>26</v>
      </c>
      <c r="AF47" s="31"/>
      <c r="AG47" s="32">
        <f t="shared" si="0"/>
        <v>0</v>
      </c>
      <c r="AH47" s="32" t="str">
        <f t="shared" si="1"/>
        <v xml:space="preserve"> </v>
      </c>
      <c r="AI47" s="33">
        <f t="shared" si="16"/>
        <v>0</v>
      </c>
      <c r="AJ47" s="31"/>
      <c r="AK47" s="33">
        <f t="shared" si="17"/>
        <v>0</v>
      </c>
      <c r="AL47" s="31"/>
      <c r="AM47" s="33">
        <f t="shared" si="18"/>
        <v>0</v>
      </c>
      <c r="AN47" s="33">
        <f t="shared" si="19"/>
        <v>0</v>
      </c>
      <c r="AO47" s="31"/>
      <c r="AP47" s="33">
        <f t="shared" si="2"/>
        <v>0</v>
      </c>
      <c r="AQ47" s="31"/>
      <c r="AR47" s="33">
        <f t="shared" si="3"/>
        <v>0</v>
      </c>
      <c r="AS47" s="21"/>
    </row>
    <row r="48" spans="1:45">
      <c r="A48" s="21"/>
      <c r="B48" s="22"/>
      <c r="C48" s="23"/>
      <c r="D48" s="23"/>
      <c r="E48" s="22"/>
      <c r="F48" s="19"/>
      <c r="G48" s="19"/>
      <c r="H48" s="19"/>
      <c r="I48" s="19" t="s">
        <v>26</v>
      </c>
      <c r="J48" s="19" t="s">
        <v>26</v>
      </c>
      <c r="K48" s="25">
        <f t="shared" si="4"/>
        <v>0</v>
      </c>
      <c r="L48" s="19" t="s">
        <v>26</v>
      </c>
      <c r="M48" s="24"/>
      <c r="N48" s="26">
        <f t="shared" si="5"/>
        <v>0</v>
      </c>
      <c r="O48" s="26" t="str">
        <f t="shared" si="6"/>
        <v xml:space="preserve"> </v>
      </c>
      <c r="P48" s="26">
        <f t="shared" si="7"/>
        <v>0</v>
      </c>
      <c r="Q48" s="24"/>
      <c r="R48" s="27">
        <f t="shared" si="8"/>
        <v>0</v>
      </c>
      <c r="S48" s="24"/>
      <c r="T48" s="27">
        <f t="shared" si="9"/>
        <v>0</v>
      </c>
      <c r="U48" s="24"/>
      <c r="V48" s="27">
        <f t="shared" si="10"/>
        <v>0</v>
      </c>
      <c r="W48" s="24"/>
      <c r="X48" s="26">
        <f t="shared" si="11"/>
        <v>0</v>
      </c>
      <c r="Y48" s="26" t="str">
        <f t="shared" si="12"/>
        <v xml:space="preserve"> </v>
      </c>
      <c r="Z48" s="20"/>
      <c r="AA48" s="26">
        <f t="shared" si="13"/>
        <v>0</v>
      </c>
      <c r="AB48" s="26" t="str">
        <f t="shared" si="14"/>
        <v xml:space="preserve"> </v>
      </c>
      <c r="AC48" s="27"/>
      <c r="AD48" s="19">
        <f t="shared" si="15"/>
        <v>0</v>
      </c>
      <c r="AE48" s="19" t="s">
        <v>26</v>
      </c>
      <c r="AF48" s="31"/>
      <c r="AG48" s="32">
        <f t="shared" si="0"/>
        <v>0</v>
      </c>
      <c r="AH48" s="32" t="str">
        <f t="shared" si="1"/>
        <v xml:space="preserve"> </v>
      </c>
      <c r="AI48" s="33">
        <f t="shared" si="16"/>
        <v>0</v>
      </c>
      <c r="AJ48" s="31"/>
      <c r="AK48" s="33">
        <f t="shared" si="17"/>
        <v>0</v>
      </c>
      <c r="AL48" s="31"/>
      <c r="AM48" s="33">
        <f t="shared" si="18"/>
        <v>0</v>
      </c>
      <c r="AN48" s="33">
        <f t="shared" si="19"/>
        <v>0</v>
      </c>
      <c r="AO48" s="31"/>
      <c r="AP48" s="33">
        <f t="shared" si="2"/>
        <v>0</v>
      </c>
      <c r="AQ48" s="31"/>
      <c r="AR48" s="33">
        <f t="shared" si="3"/>
        <v>0</v>
      </c>
      <c r="AS48" s="21"/>
    </row>
    <row r="49" spans="1:45">
      <c r="A49" s="21"/>
      <c r="B49" s="22"/>
      <c r="C49" s="23"/>
      <c r="D49" s="23"/>
      <c r="E49" s="22"/>
      <c r="F49" s="19"/>
      <c r="G49" s="19"/>
      <c r="H49" s="19"/>
      <c r="I49" s="19" t="s">
        <v>26</v>
      </c>
      <c r="J49" s="19" t="s">
        <v>26</v>
      </c>
      <c r="K49" s="25">
        <f t="shared" si="4"/>
        <v>0</v>
      </c>
      <c r="L49" s="19" t="s">
        <v>26</v>
      </c>
      <c r="M49" s="24"/>
      <c r="N49" s="26">
        <f t="shared" si="5"/>
        <v>0</v>
      </c>
      <c r="O49" s="26" t="str">
        <f t="shared" si="6"/>
        <v xml:space="preserve"> </v>
      </c>
      <c r="P49" s="26">
        <f t="shared" si="7"/>
        <v>0</v>
      </c>
      <c r="Q49" s="24"/>
      <c r="R49" s="27">
        <f t="shared" si="8"/>
        <v>0</v>
      </c>
      <c r="S49" s="24"/>
      <c r="T49" s="27">
        <f t="shared" si="9"/>
        <v>0</v>
      </c>
      <c r="U49" s="24"/>
      <c r="V49" s="27">
        <f t="shared" si="10"/>
        <v>0</v>
      </c>
      <c r="W49" s="24"/>
      <c r="X49" s="26">
        <f t="shared" si="11"/>
        <v>0</v>
      </c>
      <c r="Y49" s="26" t="str">
        <f t="shared" si="12"/>
        <v xml:space="preserve"> </v>
      </c>
      <c r="Z49" s="20"/>
      <c r="AA49" s="26">
        <f t="shared" si="13"/>
        <v>0</v>
      </c>
      <c r="AB49" s="26" t="str">
        <f t="shared" si="14"/>
        <v xml:space="preserve"> </v>
      </c>
      <c r="AC49" s="27"/>
      <c r="AD49" s="19">
        <f t="shared" si="15"/>
        <v>0</v>
      </c>
      <c r="AE49" s="19" t="s">
        <v>26</v>
      </c>
      <c r="AF49" s="31"/>
      <c r="AG49" s="32">
        <f t="shared" si="0"/>
        <v>0</v>
      </c>
      <c r="AH49" s="32" t="str">
        <f t="shared" si="1"/>
        <v xml:space="preserve"> </v>
      </c>
      <c r="AI49" s="33">
        <f t="shared" si="16"/>
        <v>0</v>
      </c>
      <c r="AJ49" s="31"/>
      <c r="AK49" s="33">
        <f t="shared" si="17"/>
        <v>0</v>
      </c>
      <c r="AL49" s="31"/>
      <c r="AM49" s="33">
        <f t="shared" si="18"/>
        <v>0</v>
      </c>
      <c r="AN49" s="33">
        <f t="shared" si="19"/>
        <v>0</v>
      </c>
      <c r="AO49" s="31"/>
      <c r="AP49" s="33">
        <f t="shared" si="2"/>
        <v>0</v>
      </c>
      <c r="AQ49" s="31"/>
      <c r="AR49" s="33">
        <f t="shared" si="3"/>
        <v>0</v>
      </c>
      <c r="AS49" s="21"/>
    </row>
  </sheetData>
  <mergeCells count="78">
    <mergeCell ref="AI16:AM18"/>
    <mergeCell ref="AI19:AI21"/>
    <mergeCell ref="AJ19:AJ21"/>
    <mergeCell ref="AL19:AL21"/>
    <mergeCell ref="AK20:AK21"/>
    <mergeCell ref="AM20:AM21"/>
    <mergeCell ref="AF16:AH18"/>
    <mergeCell ref="AH19:AH21"/>
    <mergeCell ref="AG19:AG21"/>
    <mergeCell ref="AF19:AF21"/>
    <mergeCell ref="Q16:Q19"/>
    <mergeCell ref="Q20:Q21"/>
    <mergeCell ref="S16:S19"/>
    <mergeCell ref="S20:S21"/>
    <mergeCell ref="U16:U19"/>
    <mergeCell ref="U20:U21"/>
    <mergeCell ref="AE20:AE21"/>
    <mergeCell ref="AC16:AC19"/>
    <mergeCell ref="AC20:AC21"/>
    <mergeCell ref="AD16:AD19"/>
    <mergeCell ref="W16:AB18"/>
    <mergeCell ref="AP20:AP21"/>
    <mergeCell ref="AR20:AR21"/>
    <mergeCell ref="T20:T21"/>
    <mergeCell ref="V20:V21"/>
    <mergeCell ref="X20:X21"/>
    <mergeCell ref="Y20:Y21"/>
    <mergeCell ref="AA20:AA21"/>
    <mergeCell ref="AB20:AB21"/>
    <mergeCell ref="W19:W21"/>
    <mergeCell ref="AQ19:AQ21"/>
    <mergeCell ref="Z19:Z21"/>
    <mergeCell ref="AD20:AD21"/>
    <mergeCell ref="AE16:AE19"/>
    <mergeCell ref="AN16:AR18"/>
    <mergeCell ref="AN19:AN21"/>
    <mergeCell ref="AO19:AO21"/>
    <mergeCell ref="N19:N21"/>
    <mergeCell ref="O19:O21"/>
    <mergeCell ref="M19:M21"/>
    <mergeCell ref="F20:F21"/>
    <mergeCell ref="I20:I21"/>
    <mergeCell ref="J20:J21"/>
    <mergeCell ref="K20:K21"/>
    <mergeCell ref="L20:L21"/>
    <mergeCell ref="G20:G21"/>
    <mergeCell ref="H18:H19"/>
    <mergeCell ref="H20:H21"/>
    <mergeCell ref="G15:G17"/>
    <mergeCell ref="AA19:AB19"/>
    <mergeCell ref="F18:F19"/>
    <mergeCell ref="I18:I19"/>
    <mergeCell ref="J18:J19"/>
    <mergeCell ref="K18:K19"/>
    <mergeCell ref="X19:Y19"/>
    <mergeCell ref="P16:P19"/>
    <mergeCell ref="R16:R19"/>
    <mergeCell ref="V16:V19"/>
    <mergeCell ref="G18:G19"/>
    <mergeCell ref="P20:P21"/>
    <mergeCell ref="R20:R21"/>
    <mergeCell ref="M16:O18"/>
    <mergeCell ref="A1:AS1"/>
    <mergeCell ref="A2:AS2"/>
    <mergeCell ref="A3:AS4"/>
    <mergeCell ref="A15:E15"/>
    <mergeCell ref="F15:F17"/>
    <mergeCell ref="I15:I16"/>
    <mergeCell ref="J15:J17"/>
    <mergeCell ref="K15:K17"/>
    <mergeCell ref="L15:AR15"/>
    <mergeCell ref="AS15:AS21"/>
    <mergeCell ref="A16:A21"/>
    <mergeCell ref="B16:B21"/>
    <mergeCell ref="C16:D21"/>
    <mergeCell ref="E16:E21"/>
    <mergeCell ref="L16:L19"/>
    <mergeCell ref="H15:H17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43C07C-F19F-46EC-A94D-BD30E5B41591}">
          <x14:formula1>
            <xm:f>'112_9 (Side)'!$A$1:$A$4</xm:f>
          </x14:formula1>
          <xm:sqref>E22:E49</xm:sqref>
        </x14:dataValidation>
        <x14:dataValidation type="list" allowBlank="1" showInputMessage="1" showErrorMessage="1" xr:uid="{B8B9C859-BE8B-49C0-8D1E-8F0B8984755F}">
          <x14:formula1>
            <xm:f>'112_9 (Direction of Traffic)'!$A$1:$A$13</xm:f>
          </x14:formula1>
          <xm:sqref>B22:B49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4E41-6266-4E3F-A4A3-6D194AA1E5E8}">
  <sheetPr>
    <tabColor rgb="FFFF0000"/>
  </sheetPr>
  <dimension ref="A2:A13"/>
  <sheetViews>
    <sheetView workbookViewId="0"/>
  </sheetViews>
  <sheetFormatPr defaultRowHeight="15"/>
  <sheetData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28</v>
      </c>
    </row>
    <row r="10" spans="1:1">
      <c r="A10" t="s">
        <v>70</v>
      </c>
    </row>
    <row r="11" spans="1:1">
      <c r="A11" t="s">
        <v>71</v>
      </c>
    </row>
    <row r="12" spans="1:1">
      <c r="A12" t="s">
        <v>72</v>
      </c>
    </row>
    <row r="13" spans="1:1">
      <c r="A1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1338-0076-4616-B3EB-7CD6A566AD2A}">
  <sheetPr>
    <tabColor rgb="FFFF0000"/>
  </sheetPr>
  <dimension ref="A1:A4"/>
  <sheetViews>
    <sheetView workbookViewId="0"/>
  </sheetViews>
  <sheetFormatPr defaultRowHeight="15"/>
  <sheetData>
    <row r="1" spans="1:1">
      <c r="A1" t="s">
        <v>55</v>
      </c>
    </row>
    <row r="2" spans="1:1">
      <c r="A2" t="s">
        <v>29</v>
      </c>
    </row>
    <row r="3" spans="1:1">
      <c r="A3" t="s">
        <v>56</v>
      </c>
    </row>
    <row r="4" spans="1:1">
      <c r="A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112_9</vt:lpstr>
      <vt:lpstr>112_9 (Calc and Input Sheet)</vt:lpstr>
      <vt:lpstr>112_9 (Direction of Traffic)</vt:lpstr>
      <vt:lpstr>112_9 (Side)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Sibert, David</cp:lastModifiedBy>
  <dcterms:created xsi:type="dcterms:W3CDTF">2025-04-22T19:10:40Z</dcterms:created>
  <dcterms:modified xsi:type="dcterms:W3CDTF">2026-01-16T22:31:14Z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